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"/>
    </mc:Choice>
  </mc:AlternateContent>
  <bookViews>
    <workbookView xWindow="-110" yWindow="-110" windowWidth="23250" windowHeight="12570"/>
  </bookViews>
  <sheets>
    <sheet name="Data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A20" i="5" l="1"/>
  <c r="BI20" i="5"/>
  <c r="BH20" i="5"/>
  <c r="BG20" i="5"/>
  <c r="BG3" i="5" l="1"/>
  <c r="BG4" i="5"/>
  <c r="BG5" i="5"/>
  <c r="BG6" i="5"/>
  <c r="BG7" i="5"/>
  <c r="BG8" i="5"/>
  <c r="BG9" i="5"/>
  <c r="BG10" i="5"/>
  <c r="BG11" i="5"/>
  <c r="BG12" i="5"/>
  <c r="BG13" i="5"/>
  <c r="BG14" i="5"/>
  <c r="BG15" i="5"/>
  <c r="BG16" i="5"/>
  <c r="BG17" i="5"/>
  <c r="BG18" i="5"/>
  <c r="BG19" i="5"/>
  <c r="BG21" i="5"/>
  <c r="BG22" i="5"/>
  <c r="BG23" i="5"/>
  <c r="BG24" i="5"/>
  <c r="BG25" i="5"/>
  <c r="BG26" i="5"/>
  <c r="BG27" i="5"/>
  <c r="BG28" i="5"/>
  <c r="BG29" i="5"/>
  <c r="BG30" i="5"/>
  <c r="BG31" i="5"/>
  <c r="BG32" i="5"/>
  <c r="BG33" i="5"/>
  <c r="BG34" i="5"/>
  <c r="BG36" i="5"/>
  <c r="BG37" i="5"/>
  <c r="BG38" i="5"/>
  <c r="BG39" i="5"/>
  <c r="BG40" i="5"/>
  <c r="BG41" i="5"/>
  <c r="BG42" i="5"/>
  <c r="BG43" i="5"/>
  <c r="BG44" i="5"/>
  <c r="BG45" i="5"/>
  <c r="BG46" i="5"/>
  <c r="BG47" i="5"/>
  <c r="BG48" i="5"/>
  <c r="BG49" i="5"/>
  <c r="BG50" i="5"/>
  <c r="BG51" i="5"/>
  <c r="BG52" i="5"/>
  <c r="BG53" i="5"/>
  <c r="BG54" i="5"/>
  <c r="BG55" i="5"/>
  <c r="BG56" i="5"/>
  <c r="BG57" i="5"/>
  <c r="BG58" i="5"/>
  <c r="BG59" i="5"/>
  <c r="BG60" i="5"/>
  <c r="BG61" i="5"/>
  <c r="BG62" i="5"/>
  <c r="BG63" i="5"/>
  <c r="BG64" i="5"/>
  <c r="BG65" i="5"/>
  <c r="BG66" i="5"/>
  <c r="BG67" i="5"/>
  <c r="BG68" i="5"/>
  <c r="BG2" i="5"/>
  <c r="BN23" i="5" l="1"/>
  <c r="BN40" i="5"/>
  <c r="BN41" i="5"/>
  <c r="BN42" i="5"/>
  <c r="BH3" i="5" l="1"/>
  <c r="BH2" i="5"/>
  <c r="BT40" i="5" l="1"/>
  <c r="BT41" i="5"/>
  <c r="BT62" i="5"/>
  <c r="BT63" i="5"/>
  <c r="BT64" i="5"/>
  <c r="BT65" i="5"/>
  <c r="BT66" i="5"/>
  <c r="BT67" i="5"/>
  <c r="BT68" i="5"/>
  <c r="BN62" i="5"/>
  <c r="BN63" i="5"/>
  <c r="BN64" i="5"/>
  <c r="BN65" i="5"/>
  <c r="BN66" i="5"/>
  <c r="BN67" i="5"/>
  <c r="BN68" i="5"/>
  <c r="BO3" i="5"/>
  <c r="BO4" i="5"/>
  <c r="BO5" i="5"/>
  <c r="BO6" i="5"/>
  <c r="BO7" i="5"/>
  <c r="BO8" i="5"/>
  <c r="BO9" i="5"/>
  <c r="BO10" i="5"/>
  <c r="BO11" i="5"/>
  <c r="BO12" i="5"/>
  <c r="BO13" i="5"/>
  <c r="BO14" i="5"/>
  <c r="BO15" i="5"/>
  <c r="BO16" i="5"/>
  <c r="BO17" i="5"/>
  <c r="BO18" i="5"/>
  <c r="BO19" i="5"/>
  <c r="BO20" i="5"/>
  <c r="BO21" i="5"/>
  <c r="BO22" i="5"/>
  <c r="BO23" i="5"/>
  <c r="BO24" i="5"/>
  <c r="BO25" i="5"/>
  <c r="BO26" i="5"/>
  <c r="BO27" i="5"/>
  <c r="BO28" i="5"/>
  <c r="BO29" i="5"/>
  <c r="BO30" i="5"/>
  <c r="BO31" i="5"/>
  <c r="BO32" i="5"/>
  <c r="BO33" i="5"/>
  <c r="BO34" i="5"/>
  <c r="BO36" i="5"/>
  <c r="BO37" i="5"/>
  <c r="BO38" i="5"/>
  <c r="BO39" i="5"/>
  <c r="BO40" i="5"/>
  <c r="BO41" i="5"/>
  <c r="BO42" i="5"/>
  <c r="BO43" i="5"/>
  <c r="BO44" i="5"/>
  <c r="BO45" i="5"/>
  <c r="BO46" i="5"/>
  <c r="BO47" i="5"/>
  <c r="BO48" i="5"/>
  <c r="BO49" i="5"/>
  <c r="BO50" i="5"/>
  <c r="BO51" i="5"/>
  <c r="BO52" i="5"/>
  <c r="BO53" i="5"/>
  <c r="BO54" i="5"/>
  <c r="BO55" i="5"/>
  <c r="BO56" i="5"/>
  <c r="BO57" i="5"/>
  <c r="BO58" i="5"/>
  <c r="BO59" i="5"/>
  <c r="BO60" i="5"/>
  <c r="BO61" i="5"/>
  <c r="BO62" i="5"/>
  <c r="BO63" i="5"/>
  <c r="BO64" i="5"/>
  <c r="BO65" i="5"/>
  <c r="BO66" i="5"/>
  <c r="BO67" i="5"/>
  <c r="BO68" i="5"/>
  <c r="BO2" i="5"/>
  <c r="BL3" i="5"/>
  <c r="BL4" i="5"/>
  <c r="BL5" i="5"/>
  <c r="BL6" i="5"/>
  <c r="BL7" i="5"/>
  <c r="BL8" i="5"/>
  <c r="BL9" i="5"/>
  <c r="BL10" i="5"/>
  <c r="BL11" i="5"/>
  <c r="BL12" i="5"/>
  <c r="BL13" i="5"/>
  <c r="BL14" i="5"/>
  <c r="BL15" i="5"/>
  <c r="BL16" i="5"/>
  <c r="BL17" i="5"/>
  <c r="BL18" i="5"/>
  <c r="BL19" i="5"/>
  <c r="BL20" i="5"/>
  <c r="BL21" i="5"/>
  <c r="BL22" i="5"/>
  <c r="BL23" i="5"/>
  <c r="BL24" i="5"/>
  <c r="BL25" i="5"/>
  <c r="BL26" i="5"/>
  <c r="BL27" i="5"/>
  <c r="BL28" i="5"/>
  <c r="BL29" i="5"/>
  <c r="BL30" i="5"/>
  <c r="BL31" i="5"/>
  <c r="BL32" i="5"/>
  <c r="BL33" i="5"/>
  <c r="BL34" i="5"/>
  <c r="BL36" i="5"/>
  <c r="BL37" i="5"/>
  <c r="BL38" i="5"/>
  <c r="BL39" i="5"/>
  <c r="BL40" i="5"/>
  <c r="BL41" i="5"/>
  <c r="BL42" i="5"/>
  <c r="BL43" i="5"/>
  <c r="BL44" i="5"/>
  <c r="BL45" i="5"/>
  <c r="BL46" i="5"/>
  <c r="BL47" i="5"/>
  <c r="BL48" i="5"/>
  <c r="BL49" i="5"/>
  <c r="BL50" i="5"/>
  <c r="BL51" i="5"/>
  <c r="BL52" i="5"/>
  <c r="BL53" i="5"/>
  <c r="BL54" i="5"/>
  <c r="BL55" i="5"/>
  <c r="BL56" i="5"/>
  <c r="BL57" i="5"/>
  <c r="BL58" i="5"/>
  <c r="BL59" i="5"/>
  <c r="BL60" i="5"/>
  <c r="BL61" i="5"/>
  <c r="BL62" i="5"/>
  <c r="BL63" i="5"/>
  <c r="BL64" i="5"/>
  <c r="BL65" i="5"/>
  <c r="BL66" i="5"/>
  <c r="BL67" i="5"/>
  <c r="BL68" i="5"/>
  <c r="BL2" i="5"/>
  <c r="BH4" i="5"/>
  <c r="BH5" i="5"/>
  <c r="BH6" i="5"/>
  <c r="BH7" i="5"/>
  <c r="BH8" i="5"/>
  <c r="BH9" i="5"/>
  <c r="BH10" i="5"/>
  <c r="BH11" i="5"/>
  <c r="BH12" i="5"/>
  <c r="BH13" i="5"/>
  <c r="BH14" i="5"/>
  <c r="BH15" i="5"/>
  <c r="BH16" i="5"/>
  <c r="BH17" i="5"/>
  <c r="BH18" i="5"/>
  <c r="BH19" i="5"/>
  <c r="BH21" i="5"/>
  <c r="BH22" i="5"/>
  <c r="BH23" i="5"/>
  <c r="BH24" i="5"/>
  <c r="BH25" i="5"/>
  <c r="BH26" i="5"/>
  <c r="BH27" i="5"/>
  <c r="BH28" i="5"/>
  <c r="BH29" i="5"/>
  <c r="BH30" i="5"/>
  <c r="BH31" i="5"/>
  <c r="BH32" i="5"/>
  <c r="BH33" i="5"/>
  <c r="BH34" i="5"/>
  <c r="BH36" i="5"/>
  <c r="BH37" i="5"/>
  <c r="BH38" i="5"/>
  <c r="BH39" i="5"/>
  <c r="BH40" i="5"/>
  <c r="BH41" i="5"/>
  <c r="BH42" i="5"/>
  <c r="BH43" i="5"/>
  <c r="BH44" i="5"/>
  <c r="BH45" i="5"/>
  <c r="BH46" i="5"/>
  <c r="BH47" i="5"/>
  <c r="BH48" i="5"/>
  <c r="BH49" i="5"/>
  <c r="BH50" i="5"/>
  <c r="BH51" i="5"/>
  <c r="BH52" i="5"/>
  <c r="BH53" i="5"/>
  <c r="BH54" i="5"/>
  <c r="BH55" i="5"/>
  <c r="BH56" i="5"/>
  <c r="BH57" i="5"/>
  <c r="BH58" i="5"/>
  <c r="BH59" i="5"/>
  <c r="BH60" i="5"/>
  <c r="BH61" i="5"/>
  <c r="BH62" i="5"/>
  <c r="BH63" i="5"/>
  <c r="BH64" i="5"/>
  <c r="BH65" i="5"/>
  <c r="BH66" i="5"/>
  <c r="BH67" i="5"/>
  <c r="BH68" i="5"/>
  <c r="BE2" i="5"/>
  <c r="BE3" i="5"/>
  <c r="BE4" i="5"/>
  <c r="BE5" i="5"/>
  <c r="BE6" i="5"/>
  <c r="BE7" i="5"/>
  <c r="BE8" i="5"/>
  <c r="BE9" i="5"/>
  <c r="BE10" i="5"/>
  <c r="BE11" i="5"/>
  <c r="BE12" i="5"/>
  <c r="BE13" i="5"/>
  <c r="BE14" i="5"/>
  <c r="BE15" i="5"/>
  <c r="BE16" i="5"/>
  <c r="BE17" i="5"/>
  <c r="BE18" i="5"/>
  <c r="BE19" i="5"/>
  <c r="BE20" i="5"/>
  <c r="BE21" i="5"/>
  <c r="BE22" i="5"/>
  <c r="BE23" i="5"/>
  <c r="BE24" i="5"/>
  <c r="BE25" i="5"/>
  <c r="BE26" i="5"/>
  <c r="BE27" i="5"/>
  <c r="BE28" i="5"/>
  <c r="BE29" i="5"/>
  <c r="BE30" i="5"/>
  <c r="BE31" i="5"/>
  <c r="BE32" i="5"/>
  <c r="BE33" i="5"/>
  <c r="BE34" i="5"/>
  <c r="BE36" i="5"/>
  <c r="BE37" i="5"/>
  <c r="BE38" i="5"/>
  <c r="BE39" i="5"/>
  <c r="BE40" i="5"/>
  <c r="BE41" i="5"/>
  <c r="BE42" i="5"/>
  <c r="BE43" i="5"/>
  <c r="BE44" i="5"/>
  <c r="BE45" i="5"/>
  <c r="BE46" i="5"/>
  <c r="BE47" i="5"/>
  <c r="BE48" i="5"/>
  <c r="BE49" i="5"/>
  <c r="BE50" i="5"/>
  <c r="BE51" i="5"/>
  <c r="BE52" i="5"/>
  <c r="BE53" i="5"/>
  <c r="BE54" i="5"/>
  <c r="BE55" i="5"/>
  <c r="BE56" i="5"/>
  <c r="BE57" i="5"/>
  <c r="BE58" i="5"/>
  <c r="BE59" i="5"/>
  <c r="BE60" i="5"/>
  <c r="BE61" i="5"/>
  <c r="BE62" i="5"/>
  <c r="BE63" i="5"/>
  <c r="BE64" i="5"/>
  <c r="BE65" i="5"/>
  <c r="BE66" i="5"/>
  <c r="BE67" i="5"/>
  <c r="BE68" i="5"/>
  <c r="W69" i="5" l="1"/>
  <c r="W35" i="5"/>
  <c r="N35" i="5" l="1"/>
  <c r="N69" i="5"/>
  <c r="C69" i="5" l="1"/>
  <c r="D69" i="5"/>
  <c r="E69" i="5"/>
  <c r="F69" i="5"/>
  <c r="G69" i="5"/>
  <c r="H69" i="5"/>
  <c r="I69" i="5"/>
  <c r="J69" i="5"/>
  <c r="K69" i="5"/>
  <c r="L69" i="5"/>
  <c r="M69" i="5"/>
  <c r="O69" i="5"/>
  <c r="P69" i="5"/>
  <c r="Q69" i="5"/>
  <c r="R69" i="5"/>
  <c r="S69" i="5"/>
  <c r="T69" i="5"/>
  <c r="U69" i="5"/>
  <c r="V69" i="5"/>
  <c r="X69" i="5"/>
  <c r="Y69" i="5"/>
  <c r="Z69" i="5"/>
  <c r="AA69" i="5"/>
  <c r="AB69" i="5"/>
  <c r="AC69" i="5"/>
  <c r="AD69" i="5"/>
  <c r="AE69" i="5"/>
  <c r="AF69" i="5"/>
  <c r="AG69" i="5"/>
  <c r="AH69" i="5"/>
  <c r="AI69" i="5"/>
  <c r="AJ69" i="5"/>
  <c r="AL69" i="5"/>
  <c r="AM69" i="5"/>
  <c r="AN69" i="5"/>
  <c r="AO69" i="5"/>
  <c r="AP69" i="5"/>
  <c r="AQ69" i="5"/>
  <c r="AR69" i="5"/>
  <c r="AS69" i="5"/>
  <c r="AT69" i="5"/>
  <c r="AU69" i="5"/>
  <c r="AV69" i="5"/>
  <c r="AW69" i="5"/>
  <c r="AX69" i="5"/>
  <c r="AY69" i="5"/>
  <c r="AZ69" i="5"/>
  <c r="BA69" i="5"/>
  <c r="BB69" i="5"/>
  <c r="B69" i="5"/>
  <c r="C35" i="5"/>
  <c r="D35" i="5"/>
  <c r="E35" i="5"/>
  <c r="F35" i="5"/>
  <c r="G35" i="5"/>
  <c r="H35" i="5"/>
  <c r="I35" i="5"/>
  <c r="J35" i="5"/>
  <c r="K35" i="5"/>
  <c r="L35" i="5"/>
  <c r="M35" i="5"/>
  <c r="O35" i="5"/>
  <c r="P35" i="5"/>
  <c r="Q35" i="5"/>
  <c r="R35" i="5"/>
  <c r="S35" i="5"/>
  <c r="T35" i="5"/>
  <c r="U35" i="5"/>
  <c r="V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35" i="5"/>
  <c r="BH69" i="5" l="1"/>
  <c r="BO69" i="5"/>
  <c r="BO35" i="5"/>
  <c r="BH35" i="5"/>
  <c r="BG69" i="5"/>
  <c r="BE69" i="5"/>
  <c r="BN69" i="5"/>
  <c r="BL69" i="5"/>
  <c r="BT69" i="5"/>
  <c r="BG35" i="5"/>
  <c r="BE35" i="5"/>
  <c r="BL35" i="5"/>
  <c r="BP36" i="5"/>
  <c r="BP37" i="5"/>
  <c r="BP38" i="5"/>
  <c r="BP39" i="5"/>
  <c r="BP40" i="5"/>
  <c r="BP41" i="5"/>
  <c r="BP42" i="5"/>
  <c r="BP43" i="5"/>
  <c r="BP44" i="5"/>
  <c r="BP45" i="5"/>
  <c r="BP46" i="5"/>
  <c r="BP47" i="5"/>
  <c r="BP48" i="5"/>
  <c r="BP49" i="5"/>
  <c r="BP50" i="5"/>
  <c r="BP51" i="5"/>
  <c r="BP52" i="5"/>
  <c r="BP53" i="5"/>
  <c r="BP54" i="5"/>
  <c r="BP55" i="5"/>
  <c r="BP56" i="5"/>
  <c r="BP57" i="5"/>
  <c r="BP58" i="5"/>
  <c r="BP59" i="5"/>
  <c r="BP60" i="5"/>
  <c r="BP61" i="5"/>
  <c r="BP62" i="5"/>
  <c r="BP63" i="5"/>
  <c r="BP64" i="5"/>
  <c r="BP65" i="5"/>
  <c r="BP66" i="5"/>
  <c r="BP67" i="5"/>
  <c r="BP68" i="5"/>
  <c r="BP69" i="5"/>
  <c r="BI2" i="5"/>
  <c r="BT2" i="5" l="1"/>
  <c r="BS2" i="5"/>
  <c r="CG32" i="5" l="1"/>
  <c r="CG33" i="5"/>
  <c r="CG34" i="5"/>
  <c r="CG35" i="5"/>
  <c r="CG36" i="5"/>
  <c r="CF32" i="5"/>
  <c r="CF33" i="5"/>
  <c r="CE32" i="5"/>
  <c r="CE33" i="5"/>
  <c r="CE34" i="5"/>
  <c r="CD32" i="5"/>
  <c r="CD33" i="5"/>
  <c r="CD34" i="5"/>
  <c r="CC32" i="5"/>
  <c r="CC33" i="5"/>
  <c r="CC34" i="5"/>
  <c r="CC35" i="5"/>
  <c r="BY32" i="5"/>
  <c r="BY33" i="5"/>
  <c r="BX32" i="5"/>
  <c r="BX33" i="5"/>
  <c r="BU32" i="5"/>
  <c r="BU33" i="5"/>
  <c r="BT32" i="5"/>
  <c r="BT33" i="5"/>
  <c r="BS32" i="5"/>
  <c r="BS33" i="5"/>
  <c r="BP32" i="5"/>
  <c r="BP33" i="5"/>
  <c r="BP34" i="5"/>
  <c r="BP35" i="5"/>
  <c r="BI32" i="5"/>
  <c r="BI33" i="5"/>
  <c r="BI34" i="5"/>
  <c r="BI35" i="5"/>
  <c r="BI36" i="5"/>
  <c r="CH3" i="5"/>
  <c r="CH4" i="5"/>
  <c r="CH5" i="5"/>
  <c r="CH6" i="5"/>
  <c r="CH7" i="5"/>
  <c r="CH8" i="5"/>
  <c r="CH9" i="5"/>
  <c r="CH10" i="5"/>
  <c r="CH11" i="5"/>
  <c r="CH12" i="5"/>
  <c r="CH13" i="5"/>
  <c r="CH14" i="5"/>
  <c r="CH15" i="5"/>
  <c r="CH16" i="5"/>
  <c r="CH17" i="5"/>
  <c r="CH18" i="5"/>
  <c r="CH19" i="5"/>
  <c r="CH20" i="5"/>
  <c r="CH21" i="5"/>
  <c r="CH22" i="5"/>
  <c r="CH23" i="5"/>
  <c r="CH24" i="5"/>
  <c r="CH25" i="5"/>
  <c r="CH26" i="5"/>
  <c r="CH27" i="5"/>
  <c r="CH28" i="5"/>
  <c r="CH29" i="5"/>
  <c r="CH30" i="5"/>
  <c r="CH31" i="5"/>
  <c r="CH32" i="5"/>
  <c r="CH33" i="5"/>
  <c r="CH34" i="5"/>
  <c r="CH35" i="5"/>
  <c r="CH36" i="5"/>
  <c r="CH37" i="5"/>
  <c r="CH38" i="5"/>
  <c r="CH39" i="5"/>
  <c r="CH40" i="5"/>
  <c r="CH41" i="5"/>
  <c r="CH42" i="5"/>
  <c r="CH43" i="5"/>
  <c r="CH44" i="5"/>
  <c r="CH45" i="5"/>
  <c r="CH46" i="5"/>
  <c r="CH47" i="5"/>
  <c r="CH48" i="5"/>
  <c r="CH49" i="5"/>
  <c r="CH50" i="5"/>
  <c r="CH51" i="5"/>
  <c r="CH52" i="5"/>
  <c r="CH53" i="5"/>
  <c r="CH54" i="5"/>
  <c r="CH55" i="5"/>
  <c r="CH56" i="5"/>
  <c r="CH57" i="5"/>
  <c r="CH58" i="5"/>
  <c r="CH59" i="5"/>
  <c r="CH60" i="5"/>
  <c r="CH61" i="5"/>
  <c r="CH62" i="5"/>
  <c r="CH63" i="5"/>
  <c r="CH64" i="5"/>
  <c r="CH65" i="5"/>
  <c r="CH66" i="5"/>
  <c r="CH67" i="5"/>
  <c r="CH68" i="5"/>
  <c r="CH69" i="5"/>
  <c r="CH2" i="5"/>
  <c r="CC2" i="5"/>
  <c r="CA3" i="5"/>
  <c r="CA4" i="5"/>
  <c r="CA5" i="5"/>
  <c r="CA6" i="5"/>
  <c r="CA7" i="5"/>
  <c r="CA8" i="5"/>
  <c r="CA9" i="5"/>
  <c r="CA10" i="5"/>
  <c r="CA11" i="5"/>
  <c r="CA12" i="5"/>
  <c r="CA13" i="5"/>
  <c r="CA14" i="5"/>
  <c r="CA15" i="5"/>
  <c r="CA16" i="5"/>
  <c r="CA17" i="5"/>
  <c r="CA18" i="5"/>
  <c r="CA19" i="5"/>
  <c r="CA21" i="5"/>
  <c r="CA22" i="5"/>
  <c r="CA23" i="5"/>
  <c r="CA24" i="5"/>
  <c r="CA25" i="5"/>
  <c r="CA26" i="5"/>
  <c r="CA27" i="5"/>
  <c r="CA28" i="5"/>
  <c r="CA29" i="5"/>
  <c r="CA30" i="5"/>
  <c r="CA31" i="5"/>
  <c r="CA32" i="5"/>
  <c r="CA33" i="5"/>
  <c r="CA34" i="5"/>
  <c r="CA35" i="5"/>
  <c r="CA36" i="5"/>
  <c r="CA37" i="5"/>
  <c r="CA38" i="5"/>
  <c r="CA39" i="5"/>
  <c r="CA40" i="5"/>
  <c r="CA41" i="5"/>
  <c r="CA42" i="5"/>
  <c r="CA43" i="5"/>
  <c r="CA44" i="5"/>
  <c r="CA45" i="5"/>
  <c r="CA46" i="5"/>
  <c r="CA47" i="5"/>
  <c r="CA48" i="5"/>
  <c r="CA49" i="5"/>
  <c r="CA50" i="5"/>
  <c r="CA51" i="5"/>
  <c r="CA52" i="5"/>
  <c r="CA53" i="5"/>
  <c r="CA54" i="5"/>
  <c r="CA55" i="5"/>
  <c r="CA56" i="5"/>
  <c r="CA57" i="5"/>
  <c r="CA58" i="5"/>
  <c r="CA59" i="5"/>
  <c r="CA60" i="5"/>
  <c r="CA61" i="5"/>
  <c r="CA62" i="5"/>
  <c r="CA63" i="5"/>
  <c r="CA64" i="5"/>
  <c r="CA65" i="5"/>
  <c r="CA66" i="5"/>
  <c r="CA67" i="5"/>
  <c r="CA68" i="5"/>
  <c r="CA69" i="5"/>
  <c r="CA2" i="5"/>
  <c r="BN3" i="5"/>
  <c r="BN4" i="5"/>
  <c r="BN5" i="5"/>
  <c r="BN6" i="5"/>
  <c r="BN7" i="5"/>
  <c r="BN8" i="5"/>
  <c r="BN9" i="5"/>
  <c r="BN10" i="5"/>
  <c r="BN11" i="5"/>
  <c r="BN12" i="5"/>
  <c r="BN13" i="5"/>
  <c r="BN14" i="5"/>
  <c r="BN15" i="5"/>
  <c r="BN16" i="5"/>
  <c r="BN17" i="5"/>
  <c r="BN18" i="5"/>
  <c r="BN19" i="5"/>
  <c r="BN20" i="5"/>
  <c r="BN21" i="5"/>
  <c r="BN22" i="5"/>
  <c r="BN24" i="5"/>
  <c r="BN25" i="5"/>
  <c r="BN26" i="5"/>
  <c r="BN27" i="5"/>
  <c r="BN28" i="5"/>
  <c r="BN29" i="5"/>
  <c r="BN30" i="5"/>
  <c r="BN31" i="5"/>
  <c r="BN32" i="5"/>
  <c r="BN33" i="5"/>
  <c r="BN34" i="5"/>
  <c r="BN35" i="5"/>
  <c r="BN36" i="5"/>
  <c r="BN37" i="5"/>
  <c r="BN38" i="5"/>
  <c r="BN39" i="5"/>
  <c r="BN43" i="5"/>
  <c r="BN44" i="5"/>
  <c r="BN45" i="5"/>
  <c r="BN46" i="5"/>
  <c r="BN47" i="5"/>
  <c r="BN48" i="5"/>
  <c r="BN49" i="5"/>
  <c r="BN50" i="5"/>
  <c r="BN51" i="5"/>
  <c r="BN52" i="5"/>
  <c r="BN53" i="5"/>
  <c r="BN54" i="5"/>
  <c r="BN55" i="5"/>
  <c r="BN56" i="5"/>
  <c r="BN57" i="5"/>
  <c r="BN58" i="5"/>
  <c r="BN59" i="5"/>
  <c r="BN60" i="5"/>
  <c r="BN61" i="5"/>
  <c r="BN2" i="5"/>
  <c r="CG3" i="5" l="1"/>
  <c r="CG4" i="5"/>
  <c r="CG5" i="5"/>
  <c r="CG6" i="5"/>
  <c r="CG7" i="5"/>
  <c r="CG8" i="5"/>
  <c r="CG9" i="5"/>
  <c r="CG10" i="5"/>
  <c r="CG11" i="5"/>
  <c r="CG12" i="5"/>
  <c r="CG13" i="5"/>
  <c r="CG14" i="5"/>
  <c r="CG15" i="5"/>
  <c r="CG16" i="5"/>
  <c r="CG17" i="5"/>
  <c r="CG18" i="5"/>
  <c r="CG19" i="5"/>
  <c r="CG20" i="5"/>
  <c r="CG21" i="5"/>
  <c r="CG22" i="5"/>
  <c r="CG23" i="5"/>
  <c r="CG24" i="5"/>
  <c r="CG25" i="5"/>
  <c r="CG26" i="5"/>
  <c r="CG27" i="5"/>
  <c r="CG28" i="5"/>
  <c r="CG29" i="5"/>
  <c r="CG30" i="5"/>
  <c r="CG31" i="5"/>
  <c r="CG37" i="5"/>
  <c r="CG38" i="5"/>
  <c r="CG39" i="5"/>
  <c r="CG40" i="5"/>
  <c r="CG41" i="5"/>
  <c r="CG42" i="5"/>
  <c r="CG43" i="5"/>
  <c r="CG44" i="5"/>
  <c r="CG45" i="5"/>
  <c r="CG46" i="5"/>
  <c r="CG47" i="5"/>
  <c r="CG48" i="5"/>
  <c r="CG49" i="5"/>
  <c r="CG50" i="5"/>
  <c r="CG51" i="5"/>
  <c r="CG52" i="5"/>
  <c r="CG53" i="5"/>
  <c r="CG54" i="5"/>
  <c r="CG55" i="5"/>
  <c r="CG56" i="5"/>
  <c r="CG57" i="5"/>
  <c r="CG58" i="5"/>
  <c r="CG59" i="5"/>
  <c r="CG60" i="5"/>
  <c r="CG61" i="5"/>
  <c r="CG62" i="5"/>
  <c r="CG63" i="5"/>
  <c r="CG64" i="5"/>
  <c r="CG65" i="5"/>
  <c r="CG66" i="5"/>
  <c r="CG67" i="5"/>
  <c r="CG68" i="5"/>
  <c r="CG69" i="5"/>
  <c r="CF3" i="5"/>
  <c r="CF4" i="5"/>
  <c r="CF5" i="5"/>
  <c r="CF6" i="5"/>
  <c r="CF7" i="5"/>
  <c r="CF8" i="5"/>
  <c r="CF9" i="5"/>
  <c r="CF10" i="5"/>
  <c r="CF11" i="5"/>
  <c r="CF12" i="5"/>
  <c r="CF13" i="5"/>
  <c r="CF14" i="5"/>
  <c r="CF15" i="5"/>
  <c r="CF16" i="5"/>
  <c r="CF17" i="5"/>
  <c r="CF18" i="5"/>
  <c r="CF19" i="5"/>
  <c r="CF20" i="5"/>
  <c r="CF21" i="5"/>
  <c r="CF22" i="5"/>
  <c r="CF23" i="5"/>
  <c r="CF24" i="5"/>
  <c r="CF25" i="5"/>
  <c r="CF26" i="5"/>
  <c r="CF27" i="5"/>
  <c r="CF28" i="5"/>
  <c r="CF29" i="5"/>
  <c r="CF30" i="5"/>
  <c r="CF31" i="5"/>
  <c r="CF34" i="5"/>
  <c r="CF35" i="5"/>
  <c r="CF36" i="5"/>
  <c r="CF37" i="5"/>
  <c r="CF38" i="5"/>
  <c r="CF39" i="5"/>
  <c r="CF40" i="5"/>
  <c r="CF41" i="5"/>
  <c r="CF42" i="5"/>
  <c r="CF43" i="5"/>
  <c r="CF44" i="5"/>
  <c r="CF45" i="5"/>
  <c r="CF46" i="5"/>
  <c r="CF47" i="5"/>
  <c r="CF48" i="5"/>
  <c r="CF49" i="5"/>
  <c r="CF50" i="5"/>
  <c r="CF51" i="5"/>
  <c r="CF52" i="5"/>
  <c r="CF53" i="5"/>
  <c r="CF54" i="5"/>
  <c r="CF55" i="5"/>
  <c r="CF56" i="5"/>
  <c r="CF57" i="5"/>
  <c r="CF58" i="5"/>
  <c r="CF59" i="5"/>
  <c r="CF60" i="5"/>
  <c r="CF61" i="5"/>
  <c r="CF62" i="5"/>
  <c r="CF63" i="5"/>
  <c r="CF64" i="5"/>
  <c r="CF65" i="5"/>
  <c r="CF66" i="5"/>
  <c r="CF67" i="5"/>
  <c r="CF68" i="5"/>
  <c r="CF69" i="5"/>
  <c r="CE3" i="5"/>
  <c r="CE4" i="5"/>
  <c r="CE5" i="5"/>
  <c r="CE6" i="5"/>
  <c r="CE7" i="5"/>
  <c r="CE8" i="5"/>
  <c r="CE9" i="5"/>
  <c r="CE10" i="5"/>
  <c r="CE11" i="5"/>
  <c r="CE12" i="5"/>
  <c r="CE13" i="5"/>
  <c r="CE14" i="5"/>
  <c r="CE15" i="5"/>
  <c r="CE16" i="5"/>
  <c r="CE17" i="5"/>
  <c r="CE18" i="5"/>
  <c r="CE19" i="5"/>
  <c r="CE20" i="5"/>
  <c r="CE21" i="5"/>
  <c r="CE22" i="5"/>
  <c r="CE23" i="5"/>
  <c r="CE24" i="5"/>
  <c r="CE25" i="5"/>
  <c r="CE26" i="5"/>
  <c r="CE27" i="5"/>
  <c r="CE28" i="5"/>
  <c r="CE29" i="5"/>
  <c r="CE30" i="5"/>
  <c r="CE31" i="5"/>
  <c r="CE35" i="5"/>
  <c r="CE36" i="5"/>
  <c r="CE37" i="5"/>
  <c r="CE38" i="5"/>
  <c r="CE39" i="5"/>
  <c r="CE40" i="5"/>
  <c r="CE41" i="5"/>
  <c r="CE42" i="5"/>
  <c r="CE43" i="5"/>
  <c r="CE44" i="5"/>
  <c r="CE45" i="5"/>
  <c r="CE46" i="5"/>
  <c r="CE47" i="5"/>
  <c r="CE48" i="5"/>
  <c r="CE49" i="5"/>
  <c r="CE50" i="5"/>
  <c r="CE51" i="5"/>
  <c r="CE52" i="5"/>
  <c r="CE53" i="5"/>
  <c r="CE54" i="5"/>
  <c r="CE55" i="5"/>
  <c r="CE56" i="5"/>
  <c r="CE57" i="5"/>
  <c r="CE58" i="5"/>
  <c r="CE59" i="5"/>
  <c r="CE60" i="5"/>
  <c r="CE61" i="5"/>
  <c r="CE62" i="5"/>
  <c r="CE63" i="5"/>
  <c r="CE64" i="5"/>
  <c r="CE65" i="5"/>
  <c r="CE66" i="5"/>
  <c r="CE67" i="5"/>
  <c r="CE68" i="5"/>
  <c r="CE69" i="5"/>
  <c r="CD3" i="5"/>
  <c r="CD4" i="5"/>
  <c r="CD5" i="5"/>
  <c r="CD6" i="5"/>
  <c r="CD7" i="5"/>
  <c r="CD8" i="5"/>
  <c r="CD9" i="5"/>
  <c r="CD10" i="5"/>
  <c r="CD11" i="5"/>
  <c r="CD12" i="5"/>
  <c r="CD13" i="5"/>
  <c r="CD14" i="5"/>
  <c r="CD15" i="5"/>
  <c r="CD16" i="5"/>
  <c r="CD17" i="5"/>
  <c r="CD18" i="5"/>
  <c r="CD19" i="5"/>
  <c r="CD20" i="5"/>
  <c r="CD21" i="5"/>
  <c r="CD22" i="5"/>
  <c r="CD23" i="5"/>
  <c r="CD24" i="5"/>
  <c r="CD25" i="5"/>
  <c r="CD26" i="5"/>
  <c r="CD27" i="5"/>
  <c r="CD28" i="5"/>
  <c r="CD29" i="5"/>
  <c r="CD30" i="5"/>
  <c r="CD31" i="5"/>
  <c r="CD35" i="5"/>
  <c r="CD36" i="5"/>
  <c r="CD37" i="5"/>
  <c r="CD38" i="5"/>
  <c r="CD39" i="5"/>
  <c r="CD40" i="5"/>
  <c r="CD41" i="5"/>
  <c r="CD42" i="5"/>
  <c r="CD43" i="5"/>
  <c r="CD44" i="5"/>
  <c r="CD45" i="5"/>
  <c r="CD46" i="5"/>
  <c r="CD47" i="5"/>
  <c r="CD48" i="5"/>
  <c r="CD49" i="5"/>
  <c r="CD50" i="5"/>
  <c r="CD51" i="5"/>
  <c r="CD52" i="5"/>
  <c r="CD53" i="5"/>
  <c r="CD54" i="5"/>
  <c r="CD55" i="5"/>
  <c r="CD56" i="5"/>
  <c r="CD57" i="5"/>
  <c r="CD58" i="5"/>
  <c r="CD59" i="5"/>
  <c r="CD60" i="5"/>
  <c r="CD61" i="5"/>
  <c r="CD62" i="5"/>
  <c r="CD63" i="5"/>
  <c r="CD64" i="5"/>
  <c r="CD65" i="5"/>
  <c r="CD66" i="5"/>
  <c r="CD67" i="5"/>
  <c r="CD68" i="5"/>
  <c r="CD69" i="5"/>
  <c r="CC3" i="5"/>
  <c r="CC4" i="5"/>
  <c r="CC5" i="5"/>
  <c r="CC6" i="5"/>
  <c r="CC7" i="5"/>
  <c r="CC8" i="5"/>
  <c r="CC9" i="5"/>
  <c r="CC10" i="5"/>
  <c r="CC11" i="5"/>
  <c r="CC12" i="5"/>
  <c r="CC13" i="5"/>
  <c r="CC14" i="5"/>
  <c r="CC15" i="5"/>
  <c r="CC16" i="5"/>
  <c r="CC17" i="5"/>
  <c r="CC18" i="5"/>
  <c r="CC19" i="5"/>
  <c r="CC20" i="5"/>
  <c r="CC21" i="5"/>
  <c r="CC22" i="5"/>
  <c r="CC23" i="5"/>
  <c r="CC24" i="5"/>
  <c r="CC25" i="5"/>
  <c r="CC26" i="5"/>
  <c r="CC27" i="5"/>
  <c r="CC28" i="5"/>
  <c r="CC29" i="5"/>
  <c r="CC30" i="5"/>
  <c r="CC31" i="5"/>
  <c r="CC36" i="5"/>
  <c r="CC37" i="5"/>
  <c r="CC38" i="5"/>
  <c r="CC39" i="5"/>
  <c r="CC40" i="5"/>
  <c r="CC41" i="5"/>
  <c r="CC42" i="5"/>
  <c r="CC43" i="5"/>
  <c r="CC44" i="5"/>
  <c r="CC45" i="5"/>
  <c r="CC46" i="5"/>
  <c r="CC47" i="5"/>
  <c r="CC48" i="5"/>
  <c r="CC49" i="5"/>
  <c r="CC50" i="5"/>
  <c r="CC51" i="5"/>
  <c r="CC52" i="5"/>
  <c r="CC53" i="5"/>
  <c r="CC54" i="5"/>
  <c r="CC55" i="5"/>
  <c r="CC56" i="5"/>
  <c r="CC57" i="5"/>
  <c r="CC58" i="5"/>
  <c r="CC59" i="5"/>
  <c r="CC60" i="5"/>
  <c r="CC61" i="5"/>
  <c r="CC62" i="5"/>
  <c r="CC63" i="5"/>
  <c r="CC64" i="5"/>
  <c r="CC65" i="5"/>
  <c r="CC66" i="5"/>
  <c r="CC67" i="5"/>
  <c r="CC68" i="5"/>
  <c r="CC69" i="5"/>
  <c r="CG2" i="5"/>
  <c r="CF2" i="5"/>
  <c r="CE2" i="5"/>
  <c r="CD2" i="5"/>
  <c r="BS3" i="5" l="1"/>
  <c r="BS4" i="5"/>
  <c r="BS5" i="5"/>
  <c r="BS6" i="5"/>
  <c r="BS7" i="5"/>
  <c r="BS8" i="5"/>
  <c r="BS9" i="5"/>
  <c r="BS10" i="5"/>
  <c r="BS11" i="5"/>
  <c r="BS12" i="5"/>
  <c r="BS13" i="5"/>
  <c r="BS14" i="5"/>
  <c r="BS15" i="5"/>
  <c r="BS16" i="5"/>
  <c r="BS17" i="5"/>
  <c r="BS18" i="5"/>
  <c r="BS19" i="5"/>
  <c r="BS20" i="5"/>
  <c r="BS21" i="5"/>
  <c r="BS22" i="5"/>
  <c r="BS23" i="5"/>
  <c r="BS24" i="5"/>
  <c r="BS25" i="5"/>
  <c r="BS26" i="5"/>
  <c r="BS27" i="5"/>
  <c r="BS28" i="5"/>
  <c r="BS29" i="5"/>
  <c r="BS30" i="5"/>
  <c r="BS31" i="5"/>
  <c r="BS34" i="5"/>
  <c r="BS35" i="5"/>
  <c r="BS36" i="5"/>
  <c r="BS37" i="5"/>
  <c r="BS38" i="5"/>
  <c r="BS39" i="5"/>
  <c r="BS40" i="5"/>
  <c r="BS41" i="5"/>
  <c r="BS42" i="5"/>
  <c r="BS43" i="5"/>
  <c r="BS44" i="5"/>
  <c r="BS45" i="5"/>
  <c r="BS46" i="5"/>
  <c r="BS47" i="5"/>
  <c r="BS48" i="5"/>
  <c r="BS49" i="5"/>
  <c r="BS50" i="5"/>
  <c r="BS51" i="5"/>
  <c r="BS52" i="5"/>
  <c r="BS53" i="5"/>
  <c r="BS54" i="5"/>
  <c r="BS55" i="5"/>
  <c r="BS56" i="5"/>
  <c r="BS57" i="5"/>
  <c r="BS58" i="5"/>
  <c r="BS59" i="5"/>
  <c r="BS60" i="5"/>
  <c r="BS61" i="5"/>
  <c r="BS62" i="5"/>
  <c r="BS63" i="5"/>
  <c r="BS64" i="5"/>
  <c r="BS65" i="5"/>
  <c r="BS66" i="5"/>
  <c r="BS67" i="5"/>
  <c r="BS68" i="5"/>
  <c r="BS69" i="5"/>
  <c r="BX9" i="5"/>
  <c r="BX10" i="5"/>
  <c r="BX11" i="5"/>
  <c r="BX12" i="5"/>
  <c r="BX13" i="5"/>
  <c r="BX14" i="5"/>
  <c r="BX15" i="5"/>
  <c r="BX16" i="5"/>
  <c r="BX17" i="5"/>
  <c r="BX18" i="5"/>
  <c r="BX19" i="5"/>
  <c r="BX20" i="5"/>
  <c r="BX21" i="5"/>
  <c r="BX22" i="5"/>
  <c r="BX23" i="5"/>
  <c r="BX24" i="5"/>
  <c r="BX25" i="5"/>
  <c r="BX26" i="5"/>
  <c r="BX27" i="5"/>
  <c r="BX28" i="5"/>
  <c r="BX29" i="5"/>
  <c r="BX30" i="5"/>
  <c r="BX31" i="5"/>
  <c r="BX34" i="5"/>
  <c r="BX35" i="5"/>
  <c r="BX36" i="5"/>
  <c r="BX37" i="5"/>
  <c r="BX38" i="5"/>
  <c r="BX39" i="5"/>
  <c r="BX40" i="5"/>
  <c r="BX41" i="5"/>
  <c r="BX42" i="5"/>
  <c r="BX43" i="5"/>
  <c r="BX44" i="5"/>
  <c r="BX45" i="5"/>
  <c r="BX46" i="5"/>
  <c r="BX47" i="5"/>
  <c r="BX48" i="5"/>
  <c r="BX49" i="5"/>
  <c r="BX50" i="5"/>
  <c r="BX51" i="5"/>
  <c r="BX52" i="5"/>
  <c r="BX53" i="5"/>
  <c r="BX54" i="5"/>
  <c r="BX55" i="5"/>
  <c r="BX56" i="5"/>
  <c r="BX57" i="5"/>
  <c r="BX58" i="5"/>
  <c r="BX59" i="5"/>
  <c r="BX60" i="5"/>
  <c r="BX61" i="5"/>
  <c r="BX62" i="5"/>
  <c r="BX63" i="5"/>
  <c r="BX64" i="5"/>
  <c r="BX65" i="5"/>
  <c r="BX66" i="5"/>
  <c r="BX67" i="5"/>
  <c r="BX68" i="5"/>
  <c r="BX69" i="5"/>
  <c r="BX8" i="5"/>
  <c r="BY69" i="5" l="1"/>
  <c r="BU69" i="5"/>
  <c r="BI69" i="5"/>
  <c r="BY68" i="5"/>
  <c r="BU68" i="5"/>
  <c r="BI68" i="5"/>
  <c r="BY67" i="5"/>
  <c r="BU67" i="5"/>
  <c r="BI67" i="5"/>
  <c r="BY66" i="5"/>
  <c r="BU66" i="5"/>
  <c r="BI66" i="5"/>
  <c r="BY65" i="5"/>
  <c r="BU65" i="5"/>
  <c r="BI65" i="5"/>
  <c r="BY64" i="5"/>
  <c r="BU64" i="5"/>
  <c r="BI64" i="5"/>
  <c r="BY63" i="5"/>
  <c r="BU63" i="5"/>
  <c r="BI63" i="5"/>
  <c r="BY62" i="5"/>
  <c r="BU62" i="5"/>
  <c r="BI62" i="5"/>
  <c r="BY61" i="5"/>
  <c r="BU61" i="5"/>
  <c r="BT61" i="5"/>
  <c r="BI61" i="5"/>
  <c r="BY60" i="5"/>
  <c r="BU60" i="5"/>
  <c r="BT60" i="5"/>
  <c r="BI60" i="5"/>
  <c r="BY59" i="5"/>
  <c r="BU59" i="5"/>
  <c r="BT59" i="5"/>
  <c r="BI59" i="5"/>
  <c r="BY58" i="5"/>
  <c r="BU58" i="5"/>
  <c r="BT58" i="5"/>
  <c r="BI58" i="5"/>
  <c r="BY57" i="5"/>
  <c r="BU57" i="5"/>
  <c r="BT57" i="5"/>
  <c r="BI57" i="5"/>
  <c r="BY56" i="5"/>
  <c r="BU56" i="5"/>
  <c r="BT56" i="5"/>
  <c r="BI56" i="5"/>
  <c r="BY55" i="5"/>
  <c r="BU55" i="5"/>
  <c r="BT55" i="5"/>
  <c r="BI55" i="5"/>
  <c r="BY54" i="5"/>
  <c r="BU54" i="5"/>
  <c r="BT54" i="5"/>
  <c r="BI54" i="5"/>
  <c r="BY53" i="5"/>
  <c r="BU53" i="5"/>
  <c r="BT53" i="5"/>
  <c r="BI53" i="5"/>
  <c r="BY52" i="5"/>
  <c r="BU52" i="5"/>
  <c r="BT52" i="5"/>
  <c r="BI52" i="5"/>
  <c r="BY51" i="5"/>
  <c r="BU51" i="5"/>
  <c r="BT51" i="5"/>
  <c r="BI51" i="5"/>
  <c r="BY50" i="5"/>
  <c r="BU50" i="5"/>
  <c r="BT50" i="5"/>
  <c r="BI50" i="5"/>
  <c r="BY49" i="5"/>
  <c r="BU49" i="5"/>
  <c r="BT49" i="5"/>
  <c r="BI49" i="5"/>
  <c r="BY48" i="5"/>
  <c r="BU48" i="5"/>
  <c r="BT48" i="5"/>
  <c r="BI48" i="5"/>
  <c r="BY47" i="5"/>
  <c r="BU47" i="5"/>
  <c r="BT47" i="5"/>
  <c r="BI47" i="5"/>
  <c r="BY46" i="5"/>
  <c r="BU46" i="5"/>
  <c r="BT46" i="5"/>
  <c r="BI46" i="5"/>
  <c r="BY45" i="5"/>
  <c r="BU45" i="5"/>
  <c r="BT45" i="5"/>
  <c r="BI45" i="5"/>
  <c r="BY44" i="5"/>
  <c r="BU44" i="5"/>
  <c r="BT44" i="5"/>
  <c r="BI44" i="5"/>
  <c r="BY43" i="5"/>
  <c r="BU43" i="5"/>
  <c r="BT43" i="5"/>
  <c r="BI43" i="5"/>
  <c r="BY42" i="5"/>
  <c r="BU42" i="5"/>
  <c r="BT42" i="5"/>
  <c r="BI42" i="5"/>
  <c r="BY41" i="5"/>
  <c r="BU41" i="5"/>
  <c r="BI41" i="5"/>
  <c r="BY40" i="5"/>
  <c r="BI40" i="5"/>
  <c r="BY39" i="5"/>
  <c r="BU39" i="5"/>
  <c r="BT39" i="5"/>
  <c r="BI39" i="5"/>
  <c r="BY38" i="5"/>
  <c r="BU38" i="5"/>
  <c r="BT38" i="5"/>
  <c r="BI38" i="5"/>
  <c r="BY37" i="5"/>
  <c r="BU37" i="5"/>
  <c r="BT37" i="5"/>
  <c r="BI37" i="5"/>
  <c r="BY36" i="5"/>
  <c r="BU36" i="5"/>
  <c r="BT36" i="5"/>
  <c r="BY35" i="5"/>
  <c r="BU35" i="5"/>
  <c r="BT35" i="5"/>
  <c r="BY34" i="5"/>
  <c r="BU34" i="5"/>
  <c r="BT34" i="5"/>
  <c r="BY31" i="5"/>
  <c r="BU31" i="5"/>
  <c r="BT31" i="5"/>
  <c r="BP31" i="5"/>
  <c r="BI31" i="5"/>
  <c r="BY30" i="5"/>
  <c r="BU30" i="5"/>
  <c r="BT30" i="5"/>
  <c r="BP30" i="5"/>
  <c r="BI30" i="5"/>
  <c r="BY29" i="5"/>
  <c r="BU29" i="5"/>
  <c r="BT29" i="5"/>
  <c r="BP29" i="5"/>
  <c r="BI29" i="5"/>
  <c r="BY28" i="5"/>
  <c r="BU28" i="5"/>
  <c r="BT28" i="5"/>
  <c r="BP28" i="5"/>
  <c r="BI28" i="5"/>
  <c r="BY27" i="5"/>
  <c r="BU27" i="5"/>
  <c r="BT27" i="5"/>
  <c r="BP27" i="5"/>
  <c r="BI27" i="5"/>
  <c r="BY26" i="5"/>
  <c r="BU26" i="5"/>
  <c r="BT26" i="5"/>
  <c r="BP26" i="5"/>
  <c r="BI26" i="5"/>
  <c r="BY25" i="5"/>
  <c r="BU25" i="5"/>
  <c r="BT25" i="5"/>
  <c r="BP25" i="5"/>
  <c r="BI25" i="5"/>
  <c r="BY24" i="5"/>
  <c r="BU24" i="5"/>
  <c r="BT24" i="5"/>
  <c r="BP24" i="5"/>
  <c r="BI24" i="5"/>
  <c r="BY23" i="5"/>
  <c r="BU23" i="5"/>
  <c r="BT23" i="5"/>
  <c r="BP23" i="5"/>
  <c r="BI23" i="5"/>
  <c r="BY22" i="5"/>
  <c r="BU22" i="5"/>
  <c r="BT22" i="5"/>
  <c r="BP22" i="5"/>
  <c r="BI22" i="5"/>
  <c r="BY21" i="5"/>
  <c r="BU21" i="5"/>
  <c r="BT21" i="5"/>
  <c r="BP21" i="5"/>
  <c r="BI21" i="5"/>
  <c r="BY20" i="5"/>
  <c r="BU20" i="5"/>
  <c r="BT20" i="5"/>
  <c r="BP20" i="5"/>
  <c r="BY19" i="5"/>
  <c r="BU19" i="5"/>
  <c r="BT19" i="5"/>
  <c r="BP19" i="5"/>
  <c r="BI19" i="5"/>
  <c r="BY18" i="5"/>
  <c r="BU18" i="5"/>
  <c r="BT18" i="5"/>
  <c r="BP18" i="5"/>
  <c r="BI18" i="5"/>
  <c r="BY17" i="5"/>
  <c r="BU17" i="5"/>
  <c r="BT17" i="5"/>
  <c r="BP17" i="5"/>
  <c r="BI17" i="5"/>
  <c r="BY16" i="5"/>
  <c r="BU16" i="5"/>
  <c r="BT16" i="5"/>
  <c r="BP16" i="5"/>
  <c r="BI16" i="5"/>
  <c r="BY15" i="5"/>
  <c r="BU15" i="5"/>
  <c r="BT15" i="5"/>
  <c r="BP15" i="5"/>
  <c r="BI15" i="5"/>
  <c r="BY14" i="5"/>
  <c r="BU14" i="5"/>
  <c r="BT14" i="5"/>
  <c r="BP14" i="5"/>
  <c r="BI14" i="5"/>
  <c r="BY13" i="5"/>
  <c r="BU13" i="5"/>
  <c r="BT13" i="5"/>
  <c r="BP13" i="5"/>
  <c r="BI13" i="5"/>
  <c r="BY12" i="5"/>
  <c r="BU12" i="5"/>
  <c r="BT12" i="5"/>
  <c r="BP12" i="5"/>
  <c r="BI12" i="5"/>
  <c r="BY11" i="5"/>
  <c r="BU11" i="5"/>
  <c r="BT11" i="5"/>
  <c r="BP11" i="5"/>
  <c r="BI11" i="5"/>
  <c r="BY10" i="5"/>
  <c r="BU10" i="5"/>
  <c r="BT10" i="5"/>
  <c r="BP10" i="5"/>
  <c r="BI10" i="5"/>
  <c r="BY9" i="5"/>
  <c r="BU9" i="5"/>
  <c r="BT9" i="5"/>
  <c r="BP9" i="5"/>
  <c r="BI9" i="5"/>
  <c r="BY8" i="5"/>
  <c r="BU8" i="5"/>
  <c r="BT8" i="5"/>
  <c r="BP8" i="5"/>
  <c r="BI8" i="5"/>
  <c r="BY7" i="5"/>
  <c r="BX7" i="5"/>
  <c r="BU7" i="5"/>
  <c r="BT7" i="5"/>
  <c r="BP7" i="5"/>
  <c r="BI7" i="5"/>
  <c r="BY6" i="5"/>
  <c r="BX6" i="5"/>
  <c r="BU6" i="5"/>
  <c r="BT6" i="5"/>
  <c r="BP6" i="5"/>
  <c r="BI6" i="5"/>
  <c r="BY5" i="5"/>
  <c r="BX5" i="5"/>
  <c r="BU5" i="5"/>
  <c r="BT5" i="5"/>
  <c r="BP5" i="5"/>
  <c r="BI5" i="5"/>
  <c r="BY4" i="5"/>
  <c r="BX4" i="5"/>
  <c r="BU4" i="5"/>
  <c r="BT4" i="5"/>
  <c r="BP4" i="5"/>
  <c r="BI4" i="5"/>
  <c r="BY3" i="5"/>
  <c r="BX3" i="5"/>
  <c r="BU3" i="5"/>
  <c r="BT3" i="5"/>
  <c r="BP3" i="5"/>
  <c r="BI3" i="5"/>
  <c r="BY2" i="5"/>
  <c r="BX2" i="5"/>
  <c r="BU2" i="5"/>
  <c r="BP2" i="5"/>
  <c r="BU40" i="5"/>
</calcChain>
</file>

<file path=xl/sharedStrings.xml><?xml version="1.0" encoding="utf-8"?>
<sst xmlns="http://schemas.openxmlformats.org/spreadsheetml/2006/main" count="150" uniqueCount="137">
  <si>
    <t>Fum</t>
  </si>
  <si>
    <t>Mal</t>
  </si>
  <si>
    <t>aKG</t>
  </si>
  <si>
    <t>GAP</t>
  </si>
  <si>
    <t>Glc</t>
  </si>
  <si>
    <t>Cit</t>
  </si>
  <si>
    <t>iCit</t>
  </si>
  <si>
    <t>DHAP</t>
  </si>
  <si>
    <t>E4P</t>
  </si>
  <si>
    <t>Rib5P</t>
  </si>
  <si>
    <t>M6P</t>
  </si>
  <si>
    <t>F6P</t>
  </si>
  <si>
    <t>G6P</t>
  </si>
  <si>
    <t>S7P</t>
  </si>
  <si>
    <t>Tre</t>
  </si>
  <si>
    <t>TB_SS_01</t>
  </si>
  <si>
    <t>TB_SS_02</t>
  </si>
  <si>
    <t>TB_SS_03</t>
  </si>
  <si>
    <t>TB_SS_04</t>
  </si>
  <si>
    <t>TB_FF_01</t>
  </si>
  <si>
    <t>TB_FF_02</t>
  </si>
  <si>
    <t>TB_FF_03</t>
  </si>
  <si>
    <t>TB_FF_04</t>
  </si>
  <si>
    <t>TB_FF_05</t>
  </si>
  <si>
    <t>TB_FF_06</t>
  </si>
  <si>
    <t>TB_FF_07</t>
  </si>
  <si>
    <t>TB_FF_08</t>
  </si>
  <si>
    <t>TB_FF_09</t>
  </si>
  <si>
    <t>TB_FF_10</t>
  </si>
  <si>
    <t>TB_FF_11</t>
  </si>
  <si>
    <t>TB_FF_12</t>
  </si>
  <si>
    <t>TB_FF_13</t>
  </si>
  <si>
    <t>TB_FF_14</t>
  </si>
  <si>
    <t>TB_FF_15</t>
  </si>
  <si>
    <t>TB_FF_16</t>
  </si>
  <si>
    <t>TB_FF_17</t>
  </si>
  <si>
    <t>TB_FF_18</t>
  </si>
  <si>
    <t>TB_FF_19</t>
  </si>
  <si>
    <t>TB_FF_20</t>
  </si>
  <si>
    <t>TB_FF_21</t>
  </si>
  <si>
    <t>TB_FF_22</t>
  </si>
  <si>
    <t>TB_FF_23</t>
  </si>
  <si>
    <t>TB_FF_24</t>
  </si>
  <si>
    <t>TB_FF_25</t>
  </si>
  <si>
    <t>TB_FF_26</t>
  </si>
  <si>
    <t>TB_FF_28</t>
  </si>
  <si>
    <t>TB_FF_29</t>
  </si>
  <si>
    <t>TB_FF_30</t>
  </si>
  <si>
    <t>x2PG</t>
  </si>
  <si>
    <t>x3PG</t>
  </si>
  <si>
    <t>EC_SS_01</t>
  </si>
  <si>
    <t>EC_SS_02</t>
  </si>
  <si>
    <t>EC_SS_03</t>
  </si>
  <si>
    <t>EC_SS_04</t>
  </si>
  <si>
    <t>EC_FF_01</t>
  </si>
  <si>
    <t>EC_FF_02</t>
  </si>
  <si>
    <t>EC_FF_03</t>
  </si>
  <si>
    <t>EC_FF_04</t>
  </si>
  <si>
    <t>EC_FF_05</t>
  </si>
  <si>
    <t>EC_FF_06</t>
  </si>
  <si>
    <t>EC_FF_07</t>
  </si>
  <si>
    <t>EC_FF_08</t>
  </si>
  <si>
    <t>EC_FF_09</t>
  </si>
  <si>
    <t>EC_FF_10</t>
  </si>
  <si>
    <t>EC_FF_11</t>
  </si>
  <si>
    <t>EC_FF_12</t>
  </si>
  <si>
    <t>EC_FF_13</t>
  </si>
  <si>
    <t>EC_FF_14</t>
  </si>
  <si>
    <t>EC_FF_15</t>
  </si>
  <si>
    <t>EC_FF_16</t>
  </si>
  <si>
    <t>EC_FF_17</t>
  </si>
  <si>
    <t>EC_FF_18</t>
  </si>
  <si>
    <t>EC_FF_19</t>
  </si>
  <si>
    <t>EC_FF_20</t>
  </si>
  <si>
    <t>EC_FF_21</t>
  </si>
  <si>
    <t>EC_FF_22</t>
  </si>
  <si>
    <t>EC_FF_23</t>
  </si>
  <si>
    <t>EC_FF_24</t>
  </si>
  <si>
    <t>EC_FF_25</t>
  </si>
  <si>
    <t>EC_FF_26</t>
  </si>
  <si>
    <t>EC_FF_28</t>
  </si>
  <si>
    <t>EC_FF_29</t>
  </si>
  <si>
    <t>EC_FF_30</t>
  </si>
  <si>
    <t>Ala</t>
  </si>
  <si>
    <t>Gly</t>
  </si>
  <si>
    <t>Val</t>
  </si>
  <si>
    <t>Leu</t>
  </si>
  <si>
    <t>Ile</t>
  </si>
  <si>
    <t>Pro</t>
  </si>
  <si>
    <t>Ser</t>
  </si>
  <si>
    <t>Thr</t>
  </si>
  <si>
    <t>Meth</t>
  </si>
  <si>
    <t>Asp</t>
  </si>
  <si>
    <t>Phe</t>
  </si>
  <si>
    <t>Glu</t>
  </si>
  <si>
    <t>Lys</t>
  </si>
  <si>
    <t>Asn</t>
  </si>
  <si>
    <t>Gln</t>
  </si>
  <si>
    <t>Tyr</t>
  </si>
  <si>
    <t>His</t>
  </si>
  <si>
    <t>Trp</t>
  </si>
  <si>
    <t>TB_FF_27</t>
  </si>
  <si>
    <t>EC_FF_27</t>
  </si>
  <si>
    <t>FBP</t>
  </si>
  <si>
    <t>PEP</t>
  </si>
  <si>
    <t>Succ</t>
  </si>
  <si>
    <t>T6P</t>
  </si>
  <si>
    <t>UDPGlc</t>
  </si>
  <si>
    <t>M1P</t>
  </si>
  <si>
    <t>x6PG</t>
  </si>
  <si>
    <t>G3P</t>
  </si>
  <si>
    <t>SUM Central carbon</t>
  </si>
  <si>
    <t>SUM aminoacids</t>
  </si>
  <si>
    <t>SUM electrons</t>
  </si>
  <si>
    <t>ADP</t>
  </si>
  <si>
    <t>ATP</t>
  </si>
  <si>
    <t>cAMP</t>
  </si>
  <si>
    <t>UDP</t>
  </si>
  <si>
    <t>UTP</t>
  </si>
  <si>
    <t>GDP</t>
  </si>
  <si>
    <t>GTP</t>
  </si>
  <si>
    <t>SUM PPP</t>
  </si>
  <si>
    <t>SUM TCA</t>
  </si>
  <si>
    <t xml:space="preserve">SUM Lower Glycolysis </t>
  </si>
  <si>
    <t>SUM Glycolysis (without glucose)</t>
  </si>
  <si>
    <t>SUM Upper Glycolysis (without glucose)</t>
  </si>
  <si>
    <t>SUM carbons (without glucose)</t>
  </si>
  <si>
    <t>SUM REST</t>
  </si>
  <si>
    <t>G1P</t>
  </si>
  <si>
    <t>Xyl5P</t>
  </si>
  <si>
    <t>Cys</t>
  </si>
  <si>
    <t>SUM central carbon</t>
  </si>
  <si>
    <t>Units in μmol/gCDW</t>
  </si>
  <si>
    <t>Total Broth (μCmol/g)</t>
  </si>
  <si>
    <t>SUM nucleotides</t>
  </si>
  <si>
    <t>Total Broth (μEmol/g)</t>
  </si>
  <si>
    <t>Extracellular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</si>
</sst>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0"/>
      <color rgb="FF9C000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1" applyNumberFormat="0" applyFont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5" borderId="0" xfId="0" applyFont="1" applyFill="1"/>
    <xf numFmtId="2" fontId="6" fillId="0" borderId="0" xfId="0" applyNumberFormat="1" applyFont="1"/>
    <xf numFmtId="2" fontId="7" fillId="2" borderId="0" xfId="1" applyNumberFormat="1" applyFont="1"/>
    <xf numFmtId="0" fontId="4" fillId="2" borderId="0" xfId="1" applyFont="1" applyAlignment="1">
      <alignment horizontal="center" vertical="center" wrapText="1"/>
    </xf>
    <xf numFmtId="0" fontId="5" fillId="3" borderId="1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0" xfId="1" applyFont="1" applyAlignment="1">
      <alignment horizontal="center" vertical="center" wrapText="1"/>
    </xf>
    <xf numFmtId="0" fontId="8" fillId="6" borderId="2" xfId="2" applyFont="1" applyFill="1" applyBorder="1" applyAlignment="1">
      <alignment horizontal="center" vertical="center" wrapText="1"/>
    </xf>
    <xf numFmtId="0" fontId="9" fillId="6" borderId="0" xfId="3" applyFont="1" applyFill="1" applyBorder="1" applyAlignment="1">
      <alignment horizontal="center" vertical="center" wrapText="1"/>
    </xf>
    <xf numFmtId="0" fontId="9" fillId="6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8" fillId="7" borderId="2" xfId="2" applyFont="1" applyFill="1" applyBorder="1" applyAlignment="1">
      <alignment horizontal="center" vertical="center" wrapText="1"/>
    </xf>
    <xf numFmtId="0" fontId="9" fillId="7" borderId="0" xfId="3" applyFont="1" applyFill="1" applyBorder="1" applyAlignment="1">
      <alignment horizontal="center" vertical="center" wrapText="1"/>
    </xf>
  </cellXfs>
  <cellStyles count="4">
    <cellStyle name="Bad" xfId="1" builtinId="27"/>
    <cellStyle name="Explanatory Text" xfId="3" builtinId="53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29" sqref="G29"/>
    </sheetView>
  </sheetViews>
  <sheetFormatPr defaultRowHeight="13" x14ac:dyDescent="0.3"/>
  <cols>
    <col min="1" max="1" width="11.81640625" style="1" bestFit="1" customWidth="1"/>
    <col min="2" max="55" width="8.7265625" style="1"/>
    <col min="56" max="56" width="12.54296875" style="1" bestFit="1" customWidth="1"/>
    <col min="57" max="57" width="15.54296875" style="1" customWidth="1"/>
    <col min="58" max="58" width="8.7265625" style="1"/>
    <col min="59" max="59" width="10.26953125" style="1" customWidth="1"/>
    <col min="60" max="60" width="10.6328125" style="1" customWidth="1"/>
    <col min="61" max="61" width="12.1796875" style="1" customWidth="1"/>
    <col min="62" max="62" width="8.7265625" style="1"/>
    <col min="63" max="63" width="12.453125" style="1" bestFit="1" customWidth="1"/>
    <col min="64" max="64" width="11.54296875" style="1" customWidth="1"/>
    <col min="65" max="65" width="8.7265625" style="1"/>
    <col min="66" max="66" width="14.7265625" style="1" customWidth="1"/>
    <col min="67" max="67" width="12.453125" style="1" customWidth="1"/>
    <col min="68" max="68" width="12.90625" style="1" customWidth="1"/>
    <col min="69" max="69" width="8.7265625" style="1"/>
    <col min="70" max="70" width="12.453125" style="1" bestFit="1" customWidth="1"/>
    <col min="71" max="71" width="15.26953125" style="1" customWidth="1"/>
    <col min="72" max="73" width="12" style="1" bestFit="1" customWidth="1"/>
    <col min="74" max="74" width="8.7265625" style="1"/>
    <col min="75" max="75" width="12.54296875" style="1" bestFit="1" customWidth="1"/>
    <col min="76" max="76" width="18.1796875" style="1" customWidth="1"/>
    <col min="77" max="77" width="12.54296875" style="1" customWidth="1"/>
    <col min="78" max="16384" width="8.7265625" style="1"/>
  </cols>
  <sheetData>
    <row r="1" spans="1:86" s="8" customFormat="1" ht="30" customHeight="1" x14ac:dyDescent="0.35">
      <c r="A1" s="6" t="s">
        <v>132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48</v>
      </c>
      <c r="J1" s="7" t="s">
        <v>7</v>
      </c>
      <c r="K1" s="7" t="s">
        <v>49</v>
      </c>
      <c r="L1" s="7" t="s">
        <v>8</v>
      </c>
      <c r="M1" s="7" t="s">
        <v>9</v>
      </c>
      <c r="N1" s="7" t="s">
        <v>129</v>
      </c>
      <c r="O1" s="7" t="s">
        <v>10</v>
      </c>
      <c r="P1" s="7" t="s">
        <v>11</v>
      </c>
      <c r="Q1" s="7" t="s">
        <v>12</v>
      </c>
      <c r="R1" s="7" t="s">
        <v>13</v>
      </c>
      <c r="S1" s="7" t="s">
        <v>14</v>
      </c>
      <c r="T1" s="7" t="s">
        <v>83</v>
      </c>
      <c r="U1" s="7" t="s">
        <v>84</v>
      </c>
      <c r="V1" s="7" t="s">
        <v>85</v>
      </c>
      <c r="W1" s="7" t="s">
        <v>86</v>
      </c>
      <c r="X1" s="7" t="s">
        <v>87</v>
      </c>
      <c r="Y1" s="7" t="s">
        <v>88</v>
      </c>
      <c r="Z1" s="7" t="s">
        <v>89</v>
      </c>
      <c r="AA1" s="7" t="s">
        <v>90</v>
      </c>
      <c r="AB1" s="7" t="s">
        <v>91</v>
      </c>
      <c r="AC1" s="7" t="s">
        <v>92</v>
      </c>
      <c r="AD1" s="7" t="s">
        <v>93</v>
      </c>
      <c r="AE1" s="7" t="s">
        <v>94</v>
      </c>
      <c r="AF1" s="7" t="s">
        <v>95</v>
      </c>
      <c r="AG1" s="7" t="s">
        <v>96</v>
      </c>
      <c r="AH1" s="7" t="s">
        <v>97</v>
      </c>
      <c r="AI1" s="7" t="s">
        <v>98</v>
      </c>
      <c r="AJ1" s="7" t="s">
        <v>99</v>
      </c>
      <c r="AK1" s="7" t="s">
        <v>130</v>
      </c>
      <c r="AL1" s="7" t="s">
        <v>100</v>
      </c>
      <c r="AM1" s="7" t="s">
        <v>103</v>
      </c>
      <c r="AN1" s="7" t="s">
        <v>104</v>
      </c>
      <c r="AO1" s="7" t="s">
        <v>105</v>
      </c>
      <c r="AP1" s="7" t="s">
        <v>109</v>
      </c>
      <c r="AQ1" s="7" t="s">
        <v>106</v>
      </c>
      <c r="AR1" s="7" t="s">
        <v>110</v>
      </c>
      <c r="AS1" s="7" t="s">
        <v>107</v>
      </c>
      <c r="AT1" s="7" t="s">
        <v>108</v>
      </c>
      <c r="AU1" s="7" t="s">
        <v>114</v>
      </c>
      <c r="AV1" s="7" t="s">
        <v>115</v>
      </c>
      <c r="AW1" s="7" t="s">
        <v>116</v>
      </c>
      <c r="AX1" s="7" t="s">
        <v>117</v>
      </c>
      <c r="AY1" s="7" t="s">
        <v>118</v>
      </c>
      <c r="AZ1" s="7" t="s">
        <v>119</v>
      </c>
      <c r="BA1" s="7" t="s">
        <v>120</v>
      </c>
      <c r="BB1" s="7" t="s">
        <v>128</v>
      </c>
      <c r="BD1" s="9" t="s">
        <v>133</v>
      </c>
      <c r="BE1" s="10" t="s">
        <v>126</v>
      </c>
      <c r="BG1" s="11" t="s">
        <v>131</v>
      </c>
      <c r="BH1" s="11" t="s">
        <v>112</v>
      </c>
      <c r="BI1" s="11" t="s">
        <v>134</v>
      </c>
      <c r="BK1" s="9" t="s">
        <v>135</v>
      </c>
      <c r="BL1" s="14" t="s">
        <v>113</v>
      </c>
      <c r="BN1" s="15" t="s">
        <v>111</v>
      </c>
      <c r="BO1" s="15" t="s">
        <v>112</v>
      </c>
      <c r="BP1" s="15" t="s">
        <v>134</v>
      </c>
      <c r="BR1" s="9" t="s">
        <v>133</v>
      </c>
      <c r="BS1" s="11" t="s">
        <v>124</v>
      </c>
      <c r="BT1" s="11" t="s">
        <v>121</v>
      </c>
      <c r="BU1" s="11" t="s">
        <v>122</v>
      </c>
      <c r="BV1" s="13"/>
      <c r="BW1" s="9" t="s">
        <v>133</v>
      </c>
      <c r="BX1" s="11" t="s">
        <v>125</v>
      </c>
      <c r="BY1" s="11" t="s">
        <v>123</v>
      </c>
      <c r="CA1" s="12" t="s">
        <v>127</v>
      </c>
      <c r="CC1" s="12" t="s">
        <v>10</v>
      </c>
      <c r="CD1" s="8" t="s">
        <v>14</v>
      </c>
      <c r="CE1" s="12" t="s">
        <v>106</v>
      </c>
      <c r="CF1" s="8" t="s">
        <v>107</v>
      </c>
      <c r="CG1" s="12" t="s">
        <v>108</v>
      </c>
      <c r="CH1" s="8" t="s">
        <v>128</v>
      </c>
    </row>
    <row r="2" spans="1:86" x14ac:dyDescent="0.3">
      <c r="A2" s="2" t="s">
        <v>15</v>
      </c>
      <c r="B2" s="4">
        <v>0.26302716260598175</v>
      </c>
      <c r="C2" s="4">
        <v>0.8164283766032383</v>
      </c>
      <c r="D2" s="4">
        <v>0.3692998252950922</v>
      </c>
      <c r="E2" s="4">
        <v>2.1766625951759211E-2</v>
      </c>
      <c r="F2" s="4">
        <v>2.4700395092677785</v>
      </c>
      <c r="G2" s="4">
        <v>2.728110042826235</v>
      </c>
      <c r="H2" s="4">
        <v>8.7758333376652856E-2</v>
      </c>
      <c r="I2" s="4">
        <v>0.60788908097457972</v>
      </c>
      <c r="J2" s="4">
        <v>0.28523257082058845</v>
      </c>
      <c r="K2" s="4">
        <v>5.8767997677035106</v>
      </c>
      <c r="L2" s="4">
        <v>3.4082543055444872E-3</v>
      </c>
      <c r="M2" s="4">
        <v>0.32220921624050497</v>
      </c>
      <c r="N2" s="4">
        <v>0.20369615518558612</v>
      </c>
      <c r="O2" s="4">
        <v>0.43849924549078212</v>
      </c>
      <c r="P2" s="4">
        <v>0.29036949208140755</v>
      </c>
      <c r="Q2" s="4">
        <v>1.468534787003938</v>
      </c>
      <c r="R2" s="4">
        <v>0.31989909000516964</v>
      </c>
      <c r="S2" s="4">
        <v>50.70914031266166</v>
      </c>
      <c r="T2" s="4">
        <v>0.96763631750044499</v>
      </c>
      <c r="U2" s="4">
        <v>2.005865624707925</v>
      </c>
      <c r="V2" s="4">
        <v>0.2816907434854522</v>
      </c>
      <c r="W2" s="4">
        <v>0.33998685826998926</v>
      </c>
      <c r="X2" s="4">
        <v>6.6472603690743606E-2</v>
      </c>
      <c r="Y2" s="4">
        <v>0.42580310405778177</v>
      </c>
      <c r="Z2" s="4">
        <v>0.38575883237313835</v>
      </c>
      <c r="AA2" s="4">
        <v>0.37112982429216762</v>
      </c>
      <c r="AB2" s="4">
        <v>3.6036757669915216E-2</v>
      </c>
      <c r="AC2" s="4">
        <v>2.7824987321501733</v>
      </c>
      <c r="AD2" s="4">
        <v>0.24530344119922859</v>
      </c>
      <c r="AE2" s="4">
        <v>77.36345773112609</v>
      </c>
      <c r="AF2" s="4">
        <v>1.1759477265388689</v>
      </c>
      <c r="AG2" s="4">
        <v>0.55774035452444859</v>
      </c>
      <c r="AH2" s="4">
        <v>3.3407725208998369</v>
      </c>
      <c r="AI2" s="4">
        <v>0.1076278853025823</v>
      </c>
      <c r="AJ2" s="4">
        <v>6.1033552555105688E-2</v>
      </c>
      <c r="AK2" s="4">
        <v>6.4308791814601543E-2</v>
      </c>
      <c r="AL2" s="4">
        <v>1.9177886411328296E-2</v>
      </c>
      <c r="AM2" s="4">
        <v>0.27961036015168972</v>
      </c>
      <c r="AN2" s="4">
        <v>2.9652797967244591</v>
      </c>
      <c r="AO2" s="4">
        <v>1.5022028261348779</v>
      </c>
      <c r="AP2" s="4">
        <v>0.40802069389289453</v>
      </c>
      <c r="AQ2" s="4">
        <v>0.77293266071791733</v>
      </c>
      <c r="AR2" s="4">
        <v>0.16506553101581317</v>
      </c>
      <c r="AS2" s="4">
        <v>2.0806137455924829</v>
      </c>
      <c r="AT2" s="4">
        <v>1.871694030271952</v>
      </c>
      <c r="AU2" s="4">
        <v>2.5086978885456217</v>
      </c>
      <c r="AV2" s="4">
        <v>3.4591878136910652</v>
      </c>
      <c r="AW2" s="4">
        <v>0</v>
      </c>
      <c r="AX2" s="4">
        <v>0.53008399173181386</v>
      </c>
      <c r="AY2" s="4">
        <v>1.3026226250531128</v>
      </c>
      <c r="AZ2" s="4">
        <v>0.25619235352563985</v>
      </c>
      <c r="BA2" s="4">
        <v>1.2432629302220068</v>
      </c>
      <c r="BB2" s="4">
        <v>0.2263421158845221</v>
      </c>
      <c r="BC2" s="4"/>
      <c r="BD2" s="4"/>
      <c r="BE2" s="4">
        <f>B2*4+C2*4+D2*5+E2*3+G2*6+H2*6+I2*3+J2*3+K2*3+L2*4+M2*5+N2*5+O2*6+P2*6+Q2*6+R2*7+S2*12+T2*3+U2*2+V2*5+W2*6+X2*6+Y2*5+Z2*3+AA2*4+AB2*5+AC2*4+AD2*9+AE2*5+AF2*6+AG2*4+AH2*5+AI2*9+AJ2*6+AK2*3+AL2*11+AM2*6+AN2*3+AO2*4+AP2*6+AQ2*12+AS2*15+AT2*6+AU2*10+AV2*10+AW2*10+AX2*9+AY2*9+AZ2*10+BA2*10+BB2*6</f>
        <v>1276.8790816399082</v>
      </c>
      <c r="BF2" s="4"/>
      <c r="BG2" s="4">
        <f>B2*4+C2*4+D2*5+E2*3+G2*6+H2*6+I2*3+J2*3+K2*3+L2*4+M2*5+N2*5+P2*6+Q2*6+R2*7+AM2*6+AN2*3+AO2*4+AP2*6</f>
        <v>77.900911874762272</v>
      </c>
      <c r="BH2" s="4">
        <f>T2*3+U2*2+V2*5+W2*6+X2*6+Y2*5+Z2*3+AA2*4+AB2*5+AC2*4+AD2*9+AE2*5+AF2*6+AG2*4+AH2*5+AI2*9+AJ2*6+AL2*11+AK2*3</f>
        <v>443.59710613991211</v>
      </c>
      <c r="BI2" s="4">
        <f>AU2*10+AV2*10+AW2*10+AX2*9+AY2*9+AZ2*10+BA2*10</f>
        <v>91.167769410907681</v>
      </c>
      <c r="BJ2" s="4"/>
      <c r="BK2" s="4"/>
      <c r="BL2" s="4">
        <f>B2*12+C2*12+D2*16+E2*12+G2*18+H2*18+I2*10+J2*12+K2*10+L2*16+M2*20+N2*20+O2*24+P2*24+Q2*24+R2*28+S2*48+T2*12+U2*6+V2*24+W2*30+X2*30+Y2*22+Z2*10+AA2*16+AB2*30+AC2*12+AD2*40+AE2*18+AF2*28+AG2*12+AH2*18+AI2*38+AJ2*20+AK2*18+AL2*46+AM2*24+AN2*10+AO2*14+AP2*22+48*AQ2+AS2*54+AT2*26+AU2*30+AV2*30+AW2*29+AX2*30+AY2*30+AZ2*28+BA2*28+BB2*22</f>
        <v>4795.5493342613618</v>
      </c>
      <c r="BM2" s="4"/>
      <c r="BN2" s="4">
        <f t="shared" ref="BN2:BN33" si="0">B2*12+C2*12+D2*16+E2*12+F2*24+G2*18+H2*18+I2*10+J2*12+K2*10+L2*16+M2*20+N2*20+O2*24+P2*24+Q2*24+R2*28+S2*48+AM2*24+AN2*10+AO2*14+AP2*22+48*AQ2+AS2*54+AT2*26+BB2*22</f>
        <v>2973.1341778879032</v>
      </c>
      <c r="BO2" s="4">
        <f>T2*12+U2*6+V2*24+W2*30+X2*30+Y2*22+Z2*10+AA2*16+AB2*30+AC2*12+AD2*40+AE2*18+AF2*28+AG2*12+AH2*18+AI2*38+AJ2*20+AL2*46+AK2*18</f>
        <v>1605.6935870803045</v>
      </c>
      <c r="BP2" s="4">
        <f>AU2*30+AV2*30+AW2*29+AX2*30+AY2*30+AZ2*28+BA2*28</f>
        <v>276.0025175155825</v>
      </c>
      <c r="BQ2" s="4"/>
      <c r="BR2" s="4"/>
      <c r="BS2" s="4">
        <f t="shared" ref="BS2:BS33" si="1">E2*3+I2*3+J2*3+K2*3+P2*6+Q2*6+AM2*6+AN2*3</f>
        <v>41.501991361946907</v>
      </c>
      <c r="BT2" s="4">
        <f t="shared" ref="BT2:BT33" si="2">L2*4+M2*5+N2*5+R2*7+AP2*6</f>
        <v>7.3305776677461889</v>
      </c>
      <c r="BU2" s="4">
        <f t="shared" ref="BU2:BU33" si="3">B2*4+C2*4+D2*5+G2*6+H2*6+AO2*4</f>
        <v>29.068342845069182</v>
      </c>
      <c r="BV2" s="4"/>
      <c r="BW2" s="4"/>
      <c r="BX2" s="4">
        <f t="shared" ref="BX2:BX7" si="4">E2*3+F2*6+J2*3+P2*6+Q2*6+AM2*6</f>
        <v>27.972322481345927</v>
      </c>
      <c r="BY2" s="4">
        <f t="shared" ref="BY2:BY33" si="5">I2*3+K2*3+AN2*3</f>
        <v>28.349905936207648</v>
      </c>
      <c r="BZ2" s="4"/>
      <c r="CA2" s="4">
        <f t="shared" ref="CA2:CA33" si="6">O2*6+S2*12+AQ2*12+AS2*15+AT2*6+BB2*6</f>
        <v>664.21329421432574</v>
      </c>
      <c r="CB2" s="4"/>
      <c r="CC2" s="4">
        <f t="shared" ref="CC2:CC33" si="7">O2*6</f>
        <v>2.6309954729446927</v>
      </c>
      <c r="CD2" s="4">
        <f t="shared" ref="CD2:CD33" si="8">S2*12</f>
        <v>608.50968375193997</v>
      </c>
      <c r="CE2" s="4">
        <f t="shared" ref="CE2:CE31" si="9">AQ2*12</f>
        <v>9.2751919286150084</v>
      </c>
      <c r="CF2" s="4">
        <f t="shared" ref="CF2:CF31" si="10">AS2*15</f>
        <v>31.209206183887243</v>
      </c>
      <c r="CG2" s="4">
        <f t="shared" ref="CG2:CG31" si="11">AT2*6</f>
        <v>11.230164181631713</v>
      </c>
      <c r="CH2" s="4">
        <f>BB2*6</f>
        <v>1.3580526953071326</v>
      </c>
    </row>
    <row r="3" spans="1:86" x14ac:dyDescent="0.3">
      <c r="A3" s="2" t="s">
        <v>16</v>
      </c>
      <c r="B3" s="4">
        <v>0.29486619793581403</v>
      </c>
      <c r="C3" s="4">
        <v>0.8250662343236016</v>
      </c>
      <c r="D3" s="4">
        <v>0.37262836662726562</v>
      </c>
      <c r="E3" s="4">
        <v>1.9232982830054781E-2</v>
      </c>
      <c r="F3" s="4">
        <v>2.3862718358090622</v>
      </c>
      <c r="G3" s="4">
        <v>2.6929568300779336</v>
      </c>
      <c r="H3" s="4">
        <v>8.805469040037639E-2</v>
      </c>
      <c r="I3" s="4">
        <v>0.60147162473226623</v>
      </c>
      <c r="J3" s="4">
        <v>0.28802913920169487</v>
      </c>
      <c r="K3" s="4">
        <v>5.7688295934076548</v>
      </c>
      <c r="L3" s="4">
        <v>3.3315224049155811E-3</v>
      </c>
      <c r="M3" s="4">
        <v>0.32784084679118886</v>
      </c>
      <c r="N3" s="4">
        <v>0.17675633245226183</v>
      </c>
      <c r="O3" s="4">
        <v>0.47903984328626475</v>
      </c>
      <c r="P3" s="4">
        <v>0.27997204636680934</v>
      </c>
      <c r="Q3" s="4">
        <v>1.3655828497001763</v>
      </c>
      <c r="R3" s="4">
        <v>0.3237223164845292</v>
      </c>
      <c r="S3" s="4">
        <v>48.678957612812376</v>
      </c>
      <c r="T3" s="4">
        <v>0.99426781829281896</v>
      </c>
      <c r="U3" s="4">
        <v>1.9008286914488748</v>
      </c>
      <c r="V3" s="4">
        <v>0.2793761078481653</v>
      </c>
      <c r="W3" s="4">
        <v>0.33746347545533473</v>
      </c>
      <c r="X3" s="4">
        <v>6.4254798433099322E-2</v>
      </c>
      <c r="Y3" s="4">
        <v>0.42799487155819899</v>
      </c>
      <c r="Z3" s="4">
        <v>0.37036423091242066</v>
      </c>
      <c r="AA3" s="4">
        <v>0.37080957545133775</v>
      </c>
      <c r="AB3" s="4">
        <v>3.4666026990574486E-2</v>
      </c>
      <c r="AC3" s="4">
        <v>2.7637314184530939</v>
      </c>
      <c r="AD3" s="4">
        <v>0.25930964413240093</v>
      </c>
      <c r="AE3" s="4">
        <v>75.802288831911156</v>
      </c>
      <c r="AF3" s="4">
        <v>1.2136552520003128</v>
      </c>
      <c r="AG3" s="4">
        <v>0.56332523222666031</v>
      </c>
      <c r="AH3" s="4">
        <v>3.1546157244068378</v>
      </c>
      <c r="AI3" s="4">
        <v>0.102089980962007</v>
      </c>
      <c r="AJ3" s="4">
        <v>6.2128183583583609E-2</v>
      </c>
      <c r="AK3" s="4">
        <v>5.8760535307513032E-2</v>
      </c>
      <c r="AL3" s="4">
        <v>2.0158240604071603E-2</v>
      </c>
      <c r="AM3" s="4">
        <v>0.29560983655628925</v>
      </c>
      <c r="AN3" s="4">
        <v>2.9650580905807864</v>
      </c>
      <c r="AO3" s="4">
        <v>1.5228681708823206</v>
      </c>
      <c r="AP3" s="4">
        <v>0.40208802318939779</v>
      </c>
      <c r="AQ3" s="4">
        <v>0.76393873584388972</v>
      </c>
      <c r="AR3" s="4">
        <v>0.18540521883619299</v>
      </c>
      <c r="AS3" s="4">
        <v>2.0134742046462297</v>
      </c>
      <c r="AT3" s="4">
        <v>1.9805675782168739</v>
      </c>
      <c r="AU3" s="4">
        <v>2.417170905736568</v>
      </c>
      <c r="AV3" s="4">
        <v>3.4444135605438175</v>
      </c>
      <c r="AW3" s="4">
        <v>0</v>
      </c>
      <c r="AX3" s="4">
        <v>0.52753435494561596</v>
      </c>
      <c r="AY3" s="4">
        <v>1.777446539458936</v>
      </c>
      <c r="AZ3" s="4">
        <v>0.26833358278022329</v>
      </c>
      <c r="BA3" s="4">
        <v>1.3240742720477974</v>
      </c>
      <c r="BB3" s="4">
        <v>0.1568155508245494</v>
      </c>
      <c r="BC3" s="4"/>
      <c r="BD3" s="4"/>
      <c r="BE3" s="4">
        <f t="shared" ref="BE3:BE66" si="12">B3*4+C3*4+D3*5+E3*3+G3*6+H3*6+I3*3+J3*3+K3*3+L3*4+M3*5+N3*5+O3*6+P3*6+Q3*6+R3*7+S3*12+T3*3+U3*2+V3*5+W3*6+X3*6+Y3*5+Z3*3+AA3*4+AB3*5+AC3*4+AD3*9+AE3*5+AF3*6+AG3*4+AH3*5+AI3*9+AJ3*6+AK3*3+AL3*11+AM3*6+AN3*3+AO3*4+AP3*6+AQ3*12+AS3*15+AT3*6+AU3*10+AV3*10+AW3*10+AX3*9+AY3*9+AZ3*10+BA3*10+BB3*6</f>
        <v>1246.3076761290583</v>
      </c>
      <c r="BF3" s="4"/>
      <c r="BG3" s="4">
        <f t="shared" ref="BG3:BG66" si="13">B3*4+C3*4+D3*5+E3*3+G3*6+H3*6+I3*3+J3*3+K3*3+L3*4+M3*5+N3*5+P3*6+Q3*6+R3*7+AM3*6+AN3*3+AO3*4+AP3*6</f>
        <v>76.910162396935164</v>
      </c>
      <c r="BH3" s="4">
        <f>T3*3+U3*2+V3*5+W3*6+X3*6+Y3*5+Z3*3+AA3*4+AB3*5+AC3*4+AD3*9+AE3*5+AF3*6+AG3*4+AH3*5+AI3*9+AJ3*6+AL3*11+AK3*3</f>
        <v>434.8973553838635</v>
      </c>
      <c r="BI3" s="4">
        <f t="shared" ref="BI3:BI66" si="14">AU3*10+AV3*10+AW3*10+AX3*9+AY3*9+AZ3*10+BA3*10</f>
        <v>95.284751260725031</v>
      </c>
      <c r="BJ3" s="4"/>
      <c r="BK3" s="4"/>
      <c r="BL3" s="4">
        <f t="shared" ref="BL3:BL66" si="15">B3*12+C3*12+D3*16+E3*12+G3*18+H3*18+I3*10+J3*12+K3*10+L3*16+M3*20+N3*20+O3*24+P3*24+Q3*24+R3*28+S3*48+T3*12+U3*6+V3*24+W3*30+X3*30+Y3*22+Z3*10+AA3*16+AB3*30+AC3*12+AD3*40+AE3*18+AF3*28+AG3*12+AH3*18+AI3*38+AJ3*20+AK3*18+AL3*46+AM3*24+AN3*10+AO3*14+AP3*22+48*AQ3+AS3*54+AT3*26+AU3*30+AV3*30+AW3*29+AX3*30+AY3*30+AZ3*28+BA3*28+BB3*22</f>
        <v>4675.2722447648111</v>
      </c>
      <c r="BM3" s="4"/>
      <c r="BN3" s="4">
        <f t="shared" si="0"/>
        <v>2868.1625175002027</v>
      </c>
      <c r="BO3" s="4">
        <f t="shared" ref="BO3:BO66" si="16">T3*12+U3*6+V3*24+W3*30+X3*30+Y3*22+Z3*10+AA3*16+AB3*30+AC3*12+AD3*40+AE3*18+AF3*28+AG3*12+AH3*18+AI3*38+AJ3*20+AL3*46+AK3*18</f>
        <v>1574.7958705682959</v>
      </c>
      <c r="BP3" s="4">
        <f t="shared" ref="BP3:BP66" si="17">AU3*30+AV3*30+AW3*29+AX3*30+AY3*30+AZ3*28+BA3*28</f>
        <v>289.5843807557327</v>
      </c>
      <c r="BQ3" s="4"/>
      <c r="BR3" s="4"/>
      <c r="BS3" s="4">
        <f t="shared" si="1"/>
        <v>40.574852687997023</v>
      </c>
      <c r="BT3" s="4">
        <f t="shared" si="2"/>
        <v>7.2148963403650068</v>
      </c>
      <c r="BU3" s="4">
        <f t="shared" si="3"/>
        <v>29.120413368573132</v>
      </c>
      <c r="BV3" s="4"/>
      <c r="BW3" s="4"/>
      <c r="BX3" s="4">
        <f t="shared" si="4"/>
        <v>26.886405776689273</v>
      </c>
      <c r="BY3" s="4">
        <f t="shared" si="5"/>
        <v>28.006077926162121</v>
      </c>
      <c r="BZ3" s="4"/>
      <c r="CA3" s="4">
        <f t="shared" si="6"/>
        <v>639.2154070875348</v>
      </c>
      <c r="CB3" s="4"/>
      <c r="CC3" s="4">
        <f t="shared" si="7"/>
        <v>2.8742390597175884</v>
      </c>
      <c r="CD3" s="4">
        <f t="shared" si="8"/>
        <v>584.14749135374848</v>
      </c>
      <c r="CE3" s="4">
        <f t="shared" si="9"/>
        <v>9.1672648301266761</v>
      </c>
      <c r="CF3" s="4">
        <f t="shared" si="10"/>
        <v>30.202113069693446</v>
      </c>
      <c r="CG3" s="4">
        <f t="shared" si="11"/>
        <v>11.883405469301243</v>
      </c>
      <c r="CH3" s="4">
        <f t="shared" ref="CH3:CH66" si="18">BB3*6</f>
        <v>0.94089330494729639</v>
      </c>
    </row>
    <row r="4" spans="1:86" x14ac:dyDescent="0.3">
      <c r="A4" s="2" t="s">
        <v>17</v>
      </c>
      <c r="B4" s="4">
        <v>0.26531793144748705</v>
      </c>
      <c r="C4" s="4">
        <v>0.7950229031374989</v>
      </c>
      <c r="D4" s="4">
        <v>0.36451629105069872</v>
      </c>
      <c r="E4" s="4">
        <v>2.1436237265819481E-2</v>
      </c>
      <c r="F4" s="4">
        <v>2.3982807202309639</v>
      </c>
      <c r="G4" s="4">
        <v>2.5357742041787681</v>
      </c>
      <c r="H4" s="4">
        <v>8.462451149869403E-2</v>
      </c>
      <c r="I4" s="4">
        <v>0.60107449890144837</v>
      </c>
      <c r="J4" s="4">
        <v>0.30139124578204091</v>
      </c>
      <c r="K4" s="4">
        <v>5.8893150597100341</v>
      </c>
      <c r="L4" s="4">
        <v>3.2524122377430627E-3</v>
      </c>
      <c r="M4" s="4">
        <v>0.30814481441879177</v>
      </c>
      <c r="N4" s="4">
        <v>0.20509172160025488</v>
      </c>
      <c r="O4" s="4">
        <v>0.44841845397465641</v>
      </c>
      <c r="P4" s="4">
        <v>0.27284194980466214</v>
      </c>
      <c r="Q4" s="4">
        <v>1.3668723067226338</v>
      </c>
      <c r="R4" s="4">
        <v>0.3055463901338108</v>
      </c>
      <c r="S4" s="4">
        <v>50.027575979800226</v>
      </c>
      <c r="T4" s="4">
        <v>0.96099998397996522</v>
      </c>
      <c r="U4" s="4">
        <v>1.9590033458154061</v>
      </c>
      <c r="V4" s="4">
        <v>0.27569096359949918</v>
      </c>
      <c r="W4" s="4">
        <v>0.33572845525963391</v>
      </c>
      <c r="X4" s="4">
        <v>6.3105304969941781E-2</v>
      </c>
      <c r="Y4" s="4">
        <v>0.41212683759942997</v>
      </c>
      <c r="Z4" s="4">
        <v>0.37548999185051934</v>
      </c>
      <c r="AA4" s="4">
        <v>0.35343167270017656</v>
      </c>
      <c r="AB4" s="4">
        <v>3.7600862017831582E-2</v>
      </c>
      <c r="AC4" s="4">
        <v>2.7067427051179993</v>
      </c>
      <c r="AD4" s="4">
        <v>0.2422895905809957</v>
      </c>
      <c r="AE4" s="4">
        <v>74.611120367416007</v>
      </c>
      <c r="AF4" s="4">
        <v>1.1573810821741679</v>
      </c>
      <c r="AG4" s="4">
        <v>0.55981273402672849</v>
      </c>
      <c r="AH4" s="4">
        <v>3.0859383511948426</v>
      </c>
      <c r="AI4" s="4">
        <v>0.10291596630797786</v>
      </c>
      <c r="AJ4" s="4">
        <v>5.8813543799958172E-2</v>
      </c>
      <c r="AK4" s="4">
        <v>5.7118026136736576E-2</v>
      </c>
      <c r="AL4" s="4">
        <v>1.9872900072992899E-2</v>
      </c>
      <c r="AM4" s="4">
        <v>0.27755841720597918</v>
      </c>
      <c r="AN4" s="4">
        <v>2.9487094781595533</v>
      </c>
      <c r="AO4" s="4">
        <v>1.3688728921721316</v>
      </c>
      <c r="AP4" s="4">
        <v>0.39340177383173464</v>
      </c>
      <c r="AQ4" s="4">
        <v>0.78955123546321104</v>
      </c>
      <c r="AR4" s="4">
        <v>0.16777675351247845</v>
      </c>
      <c r="AS4" s="4">
        <v>2.0184178981446821</v>
      </c>
      <c r="AT4" s="4">
        <v>1.9471458130796235</v>
      </c>
      <c r="AU4" s="4">
        <v>2.505702500920266</v>
      </c>
      <c r="AV4" s="4">
        <v>3.3833055942713863</v>
      </c>
      <c r="AW4" s="4">
        <v>0</v>
      </c>
      <c r="AX4" s="4">
        <v>0.53819023857690762</v>
      </c>
      <c r="AY4" s="4">
        <v>1.4770185280154042</v>
      </c>
      <c r="AZ4" s="4">
        <v>0.29910993792532797</v>
      </c>
      <c r="BA4" s="4">
        <v>1.2376236066233963</v>
      </c>
      <c r="BB4" s="4">
        <v>0.13616785645743343</v>
      </c>
      <c r="BC4" s="4"/>
      <c r="BD4" s="4"/>
      <c r="BE4" s="4">
        <f t="shared" si="12"/>
        <v>1250.5029433383886</v>
      </c>
      <c r="BF4" s="4"/>
      <c r="BG4" s="4">
        <f t="shared" si="13"/>
        <v>75.129671961176356</v>
      </c>
      <c r="BH4" s="4">
        <f t="shared" ref="BH4:BH66" si="19">T4*3+U4*2+V4*5+W4*6+X4*6+Y4*5+Z4*3+AA4*4+AB4*5+AC4*4+AD4*9+AE4*5+AF4*6+AG4*4+AH4*5+AI4*9+AJ4*6+AL4*11+AK4*3</f>
        <v>427.70678828407608</v>
      </c>
      <c r="BI4" s="4">
        <f t="shared" si="14"/>
        <v>92.394295296734583</v>
      </c>
      <c r="BJ4" s="4"/>
      <c r="BK4" s="4"/>
      <c r="BL4" s="4">
        <f t="shared" si="15"/>
        <v>4697.7949348371403</v>
      </c>
      <c r="BM4" s="4"/>
      <c r="BN4" s="4">
        <f t="shared" si="0"/>
        <v>2926.8530566380746</v>
      </c>
      <c r="BO4" s="4">
        <f t="shared" si="16"/>
        <v>1548.3455703837274</v>
      </c>
      <c r="BP4" s="4">
        <f t="shared" si="17"/>
        <v>280.15504510088323</v>
      </c>
      <c r="BQ4" s="4"/>
      <c r="BR4" s="4"/>
      <c r="BS4" s="4">
        <f t="shared" si="1"/>
        <v>40.789415601856341</v>
      </c>
      <c r="BT4" s="4">
        <f t="shared" si="2"/>
        <v>7.078427702973288</v>
      </c>
      <c r="BU4" s="4">
        <f t="shared" si="3"/>
        <v>27.261828656346733</v>
      </c>
      <c r="BV4" s="4"/>
      <c r="BW4" s="4"/>
      <c r="BX4" s="4">
        <f t="shared" si="4"/>
        <v>26.861802812929014</v>
      </c>
      <c r="BY4" s="4">
        <f t="shared" si="5"/>
        <v>28.317297110313106</v>
      </c>
      <c r="BZ4" s="4"/>
      <c r="CA4" s="4">
        <f t="shared" si="6"/>
        <v>655.27218779640191</v>
      </c>
      <c r="CB4" s="4"/>
      <c r="CC4" s="4">
        <f t="shared" si="7"/>
        <v>2.6905107238479387</v>
      </c>
      <c r="CD4" s="4">
        <f t="shared" si="8"/>
        <v>600.33091175760273</v>
      </c>
      <c r="CE4" s="4">
        <f t="shared" si="9"/>
        <v>9.4746148255585325</v>
      </c>
      <c r="CF4" s="4">
        <f t="shared" si="10"/>
        <v>30.27626847217023</v>
      </c>
      <c r="CG4" s="4">
        <f t="shared" si="11"/>
        <v>11.68287487847774</v>
      </c>
      <c r="CH4" s="4">
        <f t="shared" si="18"/>
        <v>0.81700713874460051</v>
      </c>
    </row>
    <row r="5" spans="1:86" x14ac:dyDescent="0.3">
      <c r="A5" s="2" t="s">
        <v>18</v>
      </c>
      <c r="B5" s="4">
        <v>0.27152210501134816</v>
      </c>
      <c r="C5" s="4">
        <v>0.79592242119342815</v>
      </c>
      <c r="D5" s="4">
        <v>0.37791632935716674</v>
      </c>
      <c r="E5" s="4">
        <v>2.0414740767100061E-2</v>
      </c>
      <c r="F5" s="4">
        <v>2.3623875571225854</v>
      </c>
      <c r="G5" s="4">
        <v>2.5688621659931039</v>
      </c>
      <c r="H5" s="4">
        <v>8.5991380929513681E-2</v>
      </c>
      <c r="I5" s="4">
        <v>0.61629263564463421</v>
      </c>
      <c r="J5" s="4">
        <v>0.29788747096606666</v>
      </c>
      <c r="K5" s="4">
        <v>5.8867726296357592</v>
      </c>
      <c r="L5" s="4">
        <v>3.5573572902761761E-3</v>
      </c>
      <c r="M5" s="4">
        <v>0.30446743407910337</v>
      </c>
      <c r="N5" s="4">
        <v>0.20975990831080157</v>
      </c>
      <c r="O5" s="4">
        <v>0.45815435031536855</v>
      </c>
      <c r="P5" s="4">
        <v>0.30228268441416278</v>
      </c>
      <c r="Q5" s="4">
        <v>1.4930400928864545</v>
      </c>
      <c r="R5" s="4">
        <v>0.32365175618488756</v>
      </c>
      <c r="S5" s="4">
        <v>49.847553207822585</v>
      </c>
      <c r="T5" s="4">
        <v>0.95984821819578781</v>
      </c>
      <c r="U5" s="4">
        <v>1.9606223784381247</v>
      </c>
      <c r="V5" s="4">
        <v>0.28070643287850683</v>
      </c>
      <c r="W5" s="4">
        <v>0.33097633868665449</v>
      </c>
      <c r="X5" s="4">
        <v>5.8038168334857747E-2</v>
      </c>
      <c r="Y5" s="4">
        <v>0.40929732907268213</v>
      </c>
      <c r="Z5" s="4">
        <v>0.36760648305848448</v>
      </c>
      <c r="AA5" s="4">
        <v>0.34991477345641331</v>
      </c>
      <c r="AB5" s="4">
        <v>3.448283375487407E-2</v>
      </c>
      <c r="AC5" s="4">
        <v>2.7170743671382116</v>
      </c>
      <c r="AD5" s="4">
        <v>0.23558752042255024</v>
      </c>
      <c r="AE5" s="4">
        <v>75.746765884432094</v>
      </c>
      <c r="AF5" s="4">
        <v>1.1446690435648101</v>
      </c>
      <c r="AG5" s="4">
        <v>0.56687597380895427</v>
      </c>
      <c r="AH5" s="4">
        <v>3.4821208512264703</v>
      </c>
      <c r="AI5" s="4">
        <v>0.10458834313243708</v>
      </c>
      <c r="AJ5" s="4">
        <v>6.1314030039210779E-2</v>
      </c>
      <c r="AK5" s="4">
        <v>5.4215372195403205E-2</v>
      </c>
      <c r="AL5" s="4">
        <v>1.8493149321106604E-2</v>
      </c>
      <c r="AM5" s="4">
        <v>0.25640701212761513</v>
      </c>
      <c r="AN5" s="4">
        <v>2.9627356829401506</v>
      </c>
      <c r="AO5" s="4">
        <v>1.4497888053107608</v>
      </c>
      <c r="AP5" s="4">
        <v>0.39366774425514589</v>
      </c>
      <c r="AQ5" s="4">
        <v>0.75606222598991568</v>
      </c>
      <c r="AR5" s="4">
        <v>0.16728981225498568</v>
      </c>
      <c r="AS5" s="4">
        <v>2.026477888348337</v>
      </c>
      <c r="AT5" s="4">
        <v>1.9337546683199529</v>
      </c>
      <c r="AU5" s="4">
        <v>2.4889130696088411</v>
      </c>
      <c r="AV5" s="4">
        <v>3.3843764431988554</v>
      </c>
      <c r="AW5" s="4">
        <v>0</v>
      </c>
      <c r="AX5" s="4">
        <v>0.51749552410656097</v>
      </c>
      <c r="AY5" s="4">
        <v>1.5303443432931185</v>
      </c>
      <c r="AZ5" s="4">
        <v>0.25359178586566622</v>
      </c>
      <c r="BA5" s="4">
        <v>1.2184552315760835</v>
      </c>
      <c r="BB5" s="4">
        <v>0.36973304906928817</v>
      </c>
      <c r="BC5" s="4"/>
      <c r="BD5" s="4"/>
      <c r="BE5" s="4">
        <f t="shared" si="12"/>
        <v>1258.0611644069875</v>
      </c>
      <c r="BF5" s="4"/>
      <c r="BG5" s="4">
        <f t="shared" si="13"/>
        <v>76.763259370749921</v>
      </c>
      <c r="BH5" s="4">
        <f t="shared" si="19"/>
        <v>435.20357498994287</v>
      </c>
      <c r="BI5" s="4">
        <f t="shared" si="14"/>
        <v>91.883924109091566</v>
      </c>
      <c r="BJ5" s="4"/>
      <c r="BK5" s="4"/>
      <c r="BL5" s="4">
        <f t="shared" si="15"/>
        <v>4724.4177838603382</v>
      </c>
      <c r="BM5" s="4"/>
      <c r="BN5" s="4">
        <f t="shared" si="0"/>
        <v>2927.2320588118073</v>
      </c>
      <c r="BO5" s="4">
        <f t="shared" si="16"/>
        <v>1575.0318285248825</v>
      </c>
      <c r="BP5" s="4">
        <f t="shared" si="17"/>
        <v>278.85119789459026</v>
      </c>
      <c r="BQ5" s="4"/>
      <c r="BR5" s="4"/>
      <c r="BS5" s="4">
        <f t="shared" si="1"/>
        <v>41.662688216430524</v>
      </c>
      <c r="BT5" s="4">
        <f t="shared" si="2"/>
        <v>7.2129348999357177</v>
      </c>
      <c r="BU5" s="4">
        <f t="shared" si="3"/>
        <v>27.88763625438369</v>
      </c>
      <c r="BV5" s="4"/>
      <c r="BW5" s="4"/>
      <c r="BX5" s="4">
        <f t="shared" si="4"/>
        <v>27.439610714504404</v>
      </c>
      <c r="BY5" s="4">
        <f t="shared" si="5"/>
        <v>28.397402844661634</v>
      </c>
      <c r="BZ5" s="4"/>
      <c r="CA5" s="4">
        <f t="shared" si="6"/>
        <v>654.21040593720272</v>
      </c>
      <c r="CB5" s="4"/>
      <c r="CC5" s="4">
        <f t="shared" si="7"/>
        <v>2.7489261018922111</v>
      </c>
      <c r="CD5" s="4">
        <f t="shared" si="8"/>
        <v>598.17063849387102</v>
      </c>
      <c r="CE5" s="4">
        <f t="shared" si="9"/>
        <v>9.0727467118789882</v>
      </c>
      <c r="CF5" s="4">
        <f t="shared" si="10"/>
        <v>30.397168325225053</v>
      </c>
      <c r="CG5" s="4">
        <f t="shared" si="11"/>
        <v>11.602528009919718</v>
      </c>
      <c r="CH5" s="4">
        <f t="shared" si="18"/>
        <v>2.2183982944157288</v>
      </c>
    </row>
    <row r="6" spans="1:86" x14ac:dyDescent="0.3">
      <c r="A6" s="3" t="s">
        <v>19</v>
      </c>
      <c r="B6" s="4">
        <v>0.33050440214498161</v>
      </c>
      <c r="C6" s="4">
        <v>0.38067871236335182</v>
      </c>
      <c r="D6" s="4">
        <v>0.45256080555066552</v>
      </c>
      <c r="E6" s="4">
        <v>2.9731323714351398E-2</v>
      </c>
      <c r="F6" s="4">
        <v>1.9836566992375555</v>
      </c>
      <c r="G6" s="4">
        <v>32.947437585347586</v>
      </c>
      <c r="H6" s="4">
        <v>0.64812057851722826</v>
      </c>
      <c r="I6" s="4">
        <v>0.86793590531459941</v>
      </c>
      <c r="J6" s="4">
        <v>0.17462777196535009</v>
      </c>
      <c r="K6" s="4">
        <v>8.8039069981857043</v>
      </c>
      <c r="L6" s="4">
        <v>6.9720841476521994E-3</v>
      </c>
      <c r="M6" s="4">
        <v>0.35270421531976748</v>
      </c>
      <c r="N6" s="4">
        <v>0.22587311202404992</v>
      </c>
      <c r="O6" s="4">
        <v>0.17452879679129621</v>
      </c>
      <c r="P6" s="4">
        <v>0.11695471001486209</v>
      </c>
      <c r="Q6" s="4">
        <v>0.64587803787910969</v>
      </c>
      <c r="R6" s="4">
        <v>0.4145290194471824</v>
      </c>
      <c r="S6" s="4">
        <v>40.037894649397934</v>
      </c>
      <c r="T6" s="4">
        <v>0.82402894975518048</v>
      </c>
      <c r="U6" s="4">
        <v>2.1883818398476391</v>
      </c>
      <c r="V6" s="4">
        <v>0.25510483429184228</v>
      </c>
      <c r="W6" s="4">
        <v>0.12970069043862287</v>
      </c>
      <c r="X6" s="4">
        <v>0.18978176460293883</v>
      </c>
      <c r="Y6" s="4">
        <v>0.34557253882133576</v>
      </c>
      <c r="Z6" s="4">
        <v>0.42382889566098281</v>
      </c>
      <c r="AA6" s="4">
        <v>0.65432604456566512</v>
      </c>
      <c r="AB6" s="4">
        <v>6.4517305818832457E-2</v>
      </c>
      <c r="AC6" s="4">
        <v>6.2181502734916059</v>
      </c>
      <c r="AD6" s="4">
        <v>0.31745066265370286</v>
      </c>
      <c r="AE6" s="4">
        <v>99.349314928815019</v>
      </c>
      <c r="AF6" s="4">
        <v>1.3627961061614002</v>
      </c>
      <c r="AG6" s="4">
        <v>0.93862270567052919</v>
      </c>
      <c r="AH6" s="4">
        <v>2.5809382687672913</v>
      </c>
      <c r="AI6" s="4">
        <v>0.14383289101452218</v>
      </c>
      <c r="AJ6" s="4">
        <v>5.9694077216273914E-2</v>
      </c>
      <c r="AK6" s="4">
        <v>2.5335650753089305</v>
      </c>
      <c r="AL6" s="4">
        <v>2.8669409875099933E-2</v>
      </c>
      <c r="AM6" s="4">
        <v>0.10360058828690583</v>
      </c>
      <c r="AN6" s="4">
        <v>4.7401947580617945</v>
      </c>
      <c r="AO6" s="4">
        <v>10.919937637170309</v>
      </c>
      <c r="AP6" s="4">
        <v>1.6874593896124532</v>
      </c>
      <c r="AQ6" s="4">
        <v>0.52653150629794632</v>
      </c>
      <c r="AR6" s="4">
        <v>0.3399461411925388</v>
      </c>
      <c r="AS6" s="4">
        <v>1.6486206733639421</v>
      </c>
      <c r="AT6" s="4">
        <v>1.2958816848762775</v>
      </c>
      <c r="AU6" s="4">
        <v>2.4369913922851461</v>
      </c>
      <c r="AV6" s="4">
        <v>4.0575874469342263</v>
      </c>
      <c r="AW6" s="4">
        <v>0</v>
      </c>
      <c r="AX6" s="4">
        <v>0.73692322512282049</v>
      </c>
      <c r="AY6" s="4">
        <v>2.396035873966218</v>
      </c>
      <c r="AZ6" s="4">
        <v>0.22746418769714635</v>
      </c>
      <c r="BA6" s="4">
        <v>1.2673201960710927</v>
      </c>
      <c r="BB6" s="4">
        <v>0.73584948494217439</v>
      </c>
      <c r="BC6" s="4"/>
      <c r="BD6" s="4"/>
      <c r="BE6" s="4">
        <f t="shared" si="12"/>
        <v>1523.0473278852367</v>
      </c>
      <c r="BF6" s="4"/>
      <c r="BG6" s="4">
        <f t="shared" si="13"/>
        <v>315.35566075358213</v>
      </c>
      <c r="BH6" s="4">
        <f t="shared" si="19"/>
        <v>574.86141924150888</v>
      </c>
      <c r="BI6" s="4">
        <f t="shared" si="14"/>
        <v>108.09026412167746</v>
      </c>
      <c r="BJ6" s="4"/>
      <c r="BK6" s="4"/>
      <c r="BL6" s="4">
        <f t="shared" si="15"/>
        <v>5510.0597205090153</v>
      </c>
      <c r="BM6" s="4"/>
      <c r="BN6" s="4">
        <f t="shared" si="0"/>
        <v>3138.9514851894728</v>
      </c>
      <c r="BO6" s="4">
        <f t="shared" si="16"/>
        <v>2088.0358952064807</v>
      </c>
      <c r="BP6" s="4">
        <f t="shared" si="17"/>
        <v>330.68010089476297</v>
      </c>
      <c r="BQ6" s="4"/>
      <c r="BR6" s="4"/>
      <c r="BS6" s="4">
        <f t="shared" si="1"/>
        <v>49.047790288810667</v>
      </c>
      <c r="BT6" s="4">
        <f t="shared" si="2"/>
        <v>15.947234447114692</v>
      </c>
      <c r="BU6" s="4">
        <f t="shared" si="3"/>
        <v>250.36063601765676</v>
      </c>
      <c r="BV6" s="4"/>
      <c r="BW6" s="4"/>
      <c r="BX6" s="4">
        <f t="shared" si="4"/>
        <v>17.713617499549699</v>
      </c>
      <c r="BY6" s="4">
        <f t="shared" si="5"/>
        <v>43.236112984686301</v>
      </c>
      <c r="BZ6" s="4"/>
      <c r="CA6" s="4">
        <f t="shared" si="6"/>
        <v>524.73998376846805</v>
      </c>
      <c r="CB6" s="4"/>
      <c r="CC6" s="4">
        <f t="shared" si="7"/>
        <v>1.0471727807477773</v>
      </c>
      <c r="CD6" s="4">
        <f t="shared" si="8"/>
        <v>480.45473579277518</v>
      </c>
      <c r="CE6" s="4">
        <f t="shared" si="9"/>
        <v>6.3183780755753558</v>
      </c>
      <c r="CF6" s="4">
        <f t="shared" si="10"/>
        <v>24.729310100459131</v>
      </c>
      <c r="CG6" s="4">
        <f t="shared" si="11"/>
        <v>7.7752901092576652</v>
      </c>
      <c r="CH6" s="4">
        <f t="shared" si="18"/>
        <v>4.4150969096530464</v>
      </c>
    </row>
    <row r="7" spans="1:86" x14ac:dyDescent="0.3">
      <c r="A7" s="3" t="s">
        <v>20</v>
      </c>
      <c r="B7" s="4">
        <v>0.44359870977709343</v>
      </c>
      <c r="C7" s="4">
        <v>0.6994274504380581</v>
      </c>
      <c r="D7" s="4">
        <v>0.32226923980762812</v>
      </c>
      <c r="E7" s="4">
        <v>3.5846898177369267E-2</v>
      </c>
      <c r="F7" s="4">
        <v>5.7960780098154956</v>
      </c>
      <c r="G7" s="4">
        <v>36.598622478077985</v>
      </c>
      <c r="H7" s="4">
        <v>0.74593916154218121</v>
      </c>
      <c r="I7" s="4">
        <v>0.85000644584568785</v>
      </c>
      <c r="J7" s="4">
        <v>0.37344328753225209</v>
      </c>
      <c r="K7" s="4">
        <v>8.2691403050075181</v>
      </c>
      <c r="L7" s="4">
        <v>7.9122200237633777E-3</v>
      </c>
      <c r="M7" s="4">
        <v>0.4472315191072595</v>
      </c>
      <c r="N7" s="4">
        <v>0.27083723597505027</v>
      </c>
      <c r="O7" s="4">
        <v>0.4568178178643566</v>
      </c>
      <c r="P7" s="4">
        <v>0.61260069538683237</v>
      </c>
      <c r="Q7" s="4">
        <v>3.3634160965848898</v>
      </c>
      <c r="R7" s="4">
        <v>0.54349972682897096</v>
      </c>
      <c r="S7" s="4">
        <v>44.569531564633323</v>
      </c>
      <c r="T7" s="4">
        <v>1.0390915932820661</v>
      </c>
      <c r="U7" s="4">
        <v>2.5412535385379575</v>
      </c>
      <c r="V7" s="4">
        <v>0.27176357176555072</v>
      </c>
      <c r="W7" s="4">
        <v>0.15381881264411801</v>
      </c>
      <c r="X7" s="4">
        <v>0.23053724182336857</v>
      </c>
      <c r="Y7" s="4">
        <v>0.38493030841629094</v>
      </c>
      <c r="Z7" s="4">
        <v>0.38968916136205689</v>
      </c>
      <c r="AA7" s="4">
        <v>0.72583802276731368</v>
      </c>
      <c r="AB7" s="4">
        <v>6.6581802569179588E-2</v>
      </c>
      <c r="AC7" s="4">
        <v>6.6018963033338478</v>
      </c>
      <c r="AD7" s="4">
        <v>0.35710705433580142</v>
      </c>
      <c r="AE7" s="4">
        <v>111.49908625640431</v>
      </c>
      <c r="AF7" s="4">
        <v>1.4571469496395892</v>
      </c>
      <c r="AG7" s="4">
        <v>1.0456431154902892</v>
      </c>
      <c r="AH7" s="4">
        <v>2.7717416170228941</v>
      </c>
      <c r="AI7" s="4">
        <v>0.1647270436859348</v>
      </c>
      <c r="AJ7" s="4">
        <v>6.6949310035770218E-2</v>
      </c>
      <c r="AK7" s="4">
        <v>3.0216014314842923</v>
      </c>
      <c r="AL7" s="4">
        <v>3.2198581916439734E-2</v>
      </c>
      <c r="AM7" s="4">
        <v>0.23262226148227363</v>
      </c>
      <c r="AN7" s="4">
        <v>3.7072336644608721</v>
      </c>
      <c r="AO7" s="4">
        <v>11.447888739080801</v>
      </c>
      <c r="AP7" s="4">
        <v>1.9190610132192729</v>
      </c>
      <c r="AQ7" s="4">
        <v>0.55519394981945547</v>
      </c>
      <c r="AR7" s="4">
        <v>0.40951849613340158</v>
      </c>
      <c r="AS7" s="4">
        <v>1.898688404337203</v>
      </c>
      <c r="AT7" s="4">
        <v>1.9377224521001548</v>
      </c>
      <c r="AU7" s="4">
        <v>3.0074619926542385</v>
      </c>
      <c r="AV7" s="4">
        <v>4.8958188045314373</v>
      </c>
      <c r="AW7" s="4">
        <v>0</v>
      </c>
      <c r="AX7" s="4">
        <v>0.87351999938010461</v>
      </c>
      <c r="AY7" s="4">
        <v>2.7598912083313967</v>
      </c>
      <c r="AZ7" s="4">
        <v>0.27009042726300625</v>
      </c>
      <c r="BA7" s="4">
        <v>1.1490345126846129</v>
      </c>
      <c r="BB7" s="4">
        <v>0.88012253268657592</v>
      </c>
      <c r="BC7" s="4"/>
      <c r="BD7" s="4"/>
      <c r="BE7" s="4">
        <f t="shared" si="12"/>
        <v>1718.8909322263487</v>
      </c>
      <c r="BF7" s="4"/>
      <c r="BG7" s="4">
        <f t="shared" si="13"/>
        <v>359.94207858036305</v>
      </c>
      <c r="BH7" s="4">
        <f t="shared" si="19"/>
        <v>643.39908635085158</v>
      </c>
      <c r="BI7" s="4">
        <f t="shared" si="14"/>
        <v>125.92475824073645</v>
      </c>
      <c r="BJ7" s="4"/>
      <c r="BK7" s="4"/>
      <c r="BL7" s="4">
        <f t="shared" si="15"/>
        <v>6231.4566610979728</v>
      </c>
      <c r="BM7" s="4"/>
      <c r="BN7" s="4">
        <f t="shared" si="0"/>
        <v>3645.7820804143794</v>
      </c>
      <c r="BO7" s="4">
        <f t="shared" si="16"/>
        <v>2338.9441944537161</v>
      </c>
      <c r="BP7" s="4">
        <f t="shared" si="17"/>
        <v>385.83625846544857</v>
      </c>
      <c r="BQ7" s="4"/>
      <c r="BR7" s="4"/>
      <c r="BS7" s="4">
        <f t="shared" si="1"/>
        <v>64.95884612379507</v>
      </c>
      <c r="BT7" s="4">
        <f t="shared" si="2"/>
        <v>18.940856822625037</v>
      </c>
      <c r="BU7" s="4">
        <f t="shared" si="3"/>
        <v>276.04237563394292</v>
      </c>
      <c r="BV7" s="4"/>
      <c r="BW7" s="4"/>
      <c r="BX7" s="4">
        <f t="shared" si="4"/>
        <v>61.256172936745806</v>
      </c>
      <c r="BY7" s="4">
        <f t="shared" si="5"/>
        <v>38.47914124594223</v>
      </c>
      <c r="BZ7" s="4"/>
      <c r="CA7" s="4">
        <f t="shared" si="6"/>
        <v>589.62500905439799</v>
      </c>
      <c r="CB7" s="4"/>
      <c r="CC7" s="4">
        <f t="shared" si="7"/>
        <v>2.7409069071861394</v>
      </c>
      <c r="CD7" s="4">
        <f t="shared" si="8"/>
        <v>534.83437877559982</v>
      </c>
      <c r="CE7" s="4">
        <f t="shared" si="9"/>
        <v>6.6623273978334652</v>
      </c>
      <c r="CF7" s="4">
        <f t="shared" si="10"/>
        <v>28.480326065058044</v>
      </c>
      <c r="CG7" s="4">
        <f t="shared" si="11"/>
        <v>11.626334712600929</v>
      </c>
      <c r="CH7" s="4">
        <f t="shared" si="18"/>
        <v>5.2807351961194557</v>
      </c>
    </row>
    <row r="8" spans="1:86" x14ac:dyDescent="0.3">
      <c r="A8" s="3" t="s">
        <v>21</v>
      </c>
      <c r="B8" s="4">
        <v>0.57052884369225776</v>
      </c>
      <c r="C8" s="4">
        <v>1.1511729904588976</v>
      </c>
      <c r="D8" s="4">
        <v>0.26680026821166869</v>
      </c>
      <c r="E8" s="4">
        <v>3.6825885038862922E-2</v>
      </c>
      <c r="F8" s="4">
        <v>9.8668925420879727</v>
      </c>
      <c r="G8" s="4">
        <v>33.838938161288048</v>
      </c>
      <c r="H8" s="4">
        <v>0.66513961023994517</v>
      </c>
      <c r="I8" s="4">
        <v>0.58895536218391498</v>
      </c>
      <c r="J8" s="4">
        <v>0.66447927777708593</v>
      </c>
      <c r="K8" s="4">
        <v>5.8511995178076202</v>
      </c>
      <c r="L8" s="4">
        <v>7.7875465185382655E-3</v>
      </c>
      <c r="M8" s="4">
        <v>0.41690511434728411</v>
      </c>
      <c r="N8" s="4">
        <v>0.27962194371126547</v>
      </c>
      <c r="O8" s="4">
        <v>0.67864687346734709</v>
      </c>
      <c r="P8" s="4">
        <v>0.78280376753205516</v>
      </c>
      <c r="Q8" s="4">
        <v>4.6124208098318347</v>
      </c>
      <c r="R8" s="4">
        <v>0.57146371771260973</v>
      </c>
      <c r="S8" s="4">
        <v>39.194644762252572</v>
      </c>
      <c r="T8" s="4">
        <v>1.0778244578249265</v>
      </c>
      <c r="U8" s="4">
        <v>2.2070516800620452</v>
      </c>
      <c r="V8" s="4">
        <v>0.21671572444703421</v>
      </c>
      <c r="W8" s="4">
        <v>0.1383617478670445</v>
      </c>
      <c r="X8" s="4">
        <v>0.20274025253148537</v>
      </c>
      <c r="Y8" s="4">
        <v>0.35109106058125228</v>
      </c>
      <c r="Z8" s="4">
        <v>0.26277475992477906</v>
      </c>
      <c r="AA8" s="4">
        <v>0.6635206712444961</v>
      </c>
      <c r="AB8" s="4">
        <v>6.3255183597727541E-2</v>
      </c>
      <c r="AC8" s="4">
        <v>5.4891890742559672</v>
      </c>
      <c r="AD8" s="4">
        <v>0.32345459426203754</v>
      </c>
      <c r="AE8" s="4">
        <v>99.864894609508056</v>
      </c>
      <c r="AF8" s="4">
        <v>1.379101116718557</v>
      </c>
      <c r="AG8" s="4">
        <v>0.89939966827967832</v>
      </c>
      <c r="AH8" s="4">
        <v>2.5349344473664344</v>
      </c>
      <c r="AI8" s="4">
        <v>0.13712219023298969</v>
      </c>
      <c r="AJ8" s="4">
        <v>7.6306393582879023E-2</v>
      </c>
      <c r="AK8" s="4">
        <v>2.2251097534382707</v>
      </c>
      <c r="AL8" s="4">
        <v>2.8137413587592461E-2</v>
      </c>
      <c r="AM8" s="4">
        <v>0.6254026971493053</v>
      </c>
      <c r="AN8" s="4">
        <v>2.7203574828743537</v>
      </c>
      <c r="AO8" s="4">
        <v>11.402011161723184</v>
      </c>
      <c r="AP8" s="4">
        <v>1.7431136784000476</v>
      </c>
      <c r="AQ8" s="4">
        <v>0.54318035382854835</v>
      </c>
      <c r="AR8" s="4">
        <v>0.31436823428719823</v>
      </c>
      <c r="AS8" s="4">
        <v>1.7814841052830677</v>
      </c>
      <c r="AT8" s="4">
        <v>2.7470597097695553</v>
      </c>
      <c r="AU8" s="4">
        <v>2.7636324004115944</v>
      </c>
      <c r="AV8" s="4">
        <v>4.0887103754018987</v>
      </c>
      <c r="AW8" s="4">
        <v>0</v>
      </c>
      <c r="AX8" s="4">
        <v>0.75591664289217553</v>
      </c>
      <c r="AY8" s="4">
        <v>2.3065050214932104</v>
      </c>
      <c r="AZ8" s="4">
        <v>0.23618488326991705</v>
      </c>
      <c r="BA8" s="4">
        <v>1.0523498280222732</v>
      </c>
      <c r="BB8" s="4">
        <v>0.69194990367323961</v>
      </c>
      <c r="BC8" s="4"/>
      <c r="BD8" s="4"/>
      <c r="BE8" s="4">
        <f t="shared" si="12"/>
        <v>1555.4958042232388</v>
      </c>
      <c r="BF8" s="4"/>
      <c r="BG8" s="4">
        <f t="shared" si="13"/>
        <v>344.5352497486038</v>
      </c>
      <c r="BH8" s="4">
        <f t="shared" si="19"/>
        <v>573.70788273042967</v>
      </c>
      <c r="BI8" s="4">
        <f t="shared" si="14"/>
        <v>108.97056985052529</v>
      </c>
      <c r="BJ8" s="4"/>
      <c r="BK8" s="4"/>
      <c r="BL8" s="4">
        <f t="shared" si="15"/>
        <v>5642.5951260402162</v>
      </c>
      <c r="BM8" s="4"/>
      <c r="BN8" s="4">
        <f t="shared" si="0"/>
        <v>3461.9063931151445</v>
      </c>
      <c r="BO8" s="4">
        <f t="shared" si="16"/>
        <v>2083.9722488130337</v>
      </c>
      <c r="BP8" s="4">
        <f t="shared" si="17"/>
        <v>333.5219051221477</v>
      </c>
      <c r="BQ8" s="4"/>
      <c r="BR8" s="4"/>
      <c r="BS8" s="4">
        <f t="shared" si="1"/>
        <v>65.709216224124674</v>
      </c>
      <c r="BT8" s="4">
        <f t="shared" si="2"/>
        <v>17.972713570755456</v>
      </c>
      <c r="BU8" s="4">
        <f t="shared" si="3"/>
        <v>260.85331995372371</v>
      </c>
      <c r="BV8" s="4"/>
      <c r="BW8" s="4"/>
      <c r="BX8" s="4">
        <f t="shared" ref="BX8:BX39" si="20">E8*3+J8*3+P8*6+Q8*6+AM8*6</f>
        <v>38.227679135527012</v>
      </c>
      <c r="BY8" s="4">
        <f t="shared" si="5"/>
        <v>27.481537088597662</v>
      </c>
      <c r="BZ8" s="4"/>
      <c r="CA8" s="4">
        <f t="shared" si="6"/>
        <v>528.28210189368031</v>
      </c>
      <c r="CB8" s="4"/>
      <c r="CC8" s="4">
        <f t="shared" si="7"/>
        <v>4.0718812408040828</v>
      </c>
      <c r="CD8" s="4">
        <f t="shared" si="8"/>
        <v>470.33573714703084</v>
      </c>
      <c r="CE8" s="4">
        <f t="shared" si="9"/>
        <v>6.5181642459425806</v>
      </c>
      <c r="CF8" s="4">
        <f t="shared" si="10"/>
        <v>26.722261579246016</v>
      </c>
      <c r="CG8" s="4">
        <f t="shared" si="11"/>
        <v>16.482358258617332</v>
      </c>
      <c r="CH8" s="4">
        <f t="shared" si="18"/>
        <v>4.1516994220394379</v>
      </c>
    </row>
    <row r="9" spans="1:86" x14ac:dyDescent="0.3">
      <c r="A9" s="3" t="s">
        <v>22</v>
      </c>
      <c r="B9" s="4">
        <v>0.78939836727647461</v>
      </c>
      <c r="C9" s="4">
        <v>1.5721803758595172</v>
      </c>
      <c r="D9" s="4">
        <v>0.35355703984583314</v>
      </c>
      <c r="E9" s="4">
        <v>4.5786036675775112E-2</v>
      </c>
      <c r="F9" s="4">
        <v>14.904046076062754</v>
      </c>
      <c r="G9" s="4">
        <v>32.861712592650548</v>
      </c>
      <c r="H9" s="4">
        <v>0.59899744944060052</v>
      </c>
      <c r="I9" s="4">
        <v>0.56412647564909935</v>
      </c>
      <c r="J9" s="4">
        <v>1.1317418976587394</v>
      </c>
      <c r="K9" s="4">
        <v>5.356793195325305</v>
      </c>
      <c r="L9" s="4">
        <v>8.226084741117759E-3</v>
      </c>
      <c r="M9" s="4">
        <v>0.45566155724079549</v>
      </c>
      <c r="N9" s="4">
        <v>0.31771821382571741</v>
      </c>
      <c r="O9" s="4">
        <v>0.71324720666578889</v>
      </c>
      <c r="P9" s="4">
        <v>0.93603394400420725</v>
      </c>
      <c r="Q9" s="4">
        <v>5.3643890358293396</v>
      </c>
      <c r="R9" s="4">
        <v>0.61066825151932491</v>
      </c>
      <c r="S9" s="4">
        <v>37.371090455706174</v>
      </c>
      <c r="T9" s="4">
        <v>1.3379943521333602</v>
      </c>
      <c r="U9" s="4">
        <v>2.4078254535481993</v>
      </c>
      <c r="V9" s="4">
        <v>0.25140473047252965</v>
      </c>
      <c r="W9" s="4">
        <v>0.21175405711349563</v>
      </c>
      <c r="X9" s="4">
        <v>0.22736564487606203</v>
      </c>
      <c r="Y9" s="4">
        <v>0.35509602925939732</v>
      </c>
      <c r="Z9" s="4">
        <v>0.43154500978548038</v>
      </c>
      <c r="AA9" s="4">
        <v>0.70044523645929568</v>
      </c>
      <c r="AB9" s="4">
        <v>5.4360133766060172E-2</v>
      </c>
      <c r="AC9" s="4">
        <v>5.2668789611223206</v>
      </c>
      <c r="AD9" s="4">
        <v>0.27950957583965541</v>
      </c>
      <c r="AE9" s="4">
        <v>94.905374844626238</v>
      </c>
      <c r="AF9" s="4">
        <v>1.2673576121763224</v>
      </c>
      <c r="AG9" s="4">
        <v>0.97566315111630819</v>
      </c>
      <c r="AH9" s="4">
        <v>2.4448820248164407</v>
      </c>
      <c r="AI9" s="4">
        <v>0.15954996460685236</v>
      </c>
      <c r="AJ9" s="4">
        <v>5.7180037375311216E-2</v>
      </c>
      <c r="AK9" s="4">
        <v>2.0623124436125666</v>
      </c>
      <c r="AL9" s="4">
        <v>2.5366688323565593E-2</v>
      </c>
      <c r="AM9" s="4">
        <v>1.4146969321089828</v>
      </c>
      <c r="AN9" s="4">
        <v>2.5829811780133762</v>
      </c>
      <c r="AO9" s="4">
        <v>10.700163830317642</v>
      </c>
      <c r="AP9" s="4">
        <v>1.6615948617571752</v>
      </c>
      <c r="AQ9" s="4">
        <v>0.60291497867658328</v>
      </c>
      <c r="AR9" s="4">
        <v>0.32156476453258609</v>
      </c>
      <c r="AS9" s="4">
        <v>1.766104168423146</v>
      </c>
      <c r="AT9" s="4">
        <v>3.4260006781277115</v>
      </c>
      <c r="AU9" s="4">
        <v>2.9592723046698</v>
      </c>
      <c r="AV9" s="4">
        <v>4.0790473700715166</v>
      </c>
      <c r="AW9" s="4">
        <v>0</v>
      </c>
      <c r="AX9" s="4">
        <v>0.68542152794668598</v>
      </c>
      <c r="AY9" s="4">
        <v>2.1615775749594963</v>
      </c>
      <c r="AZ9" s="4">
        <v>0.23469102427005728</v>
      </c>
      <c r="BA9" s="4">
        <v>0.97160901266909927</v>
      </c>
      <c r="BB9" s="4">
        <v>0.67060643905918538</v>
      </c>
      <c r="BC9" s="4"/>
      <c r="BD9" s="4"/>
      <c r="BE9" s="4">
        <f t="shared" si="12"/>
        <v>1516.3172724957155</v>
      </c>
      <c r="BF9" s="4"/>
      <c r="BG9" s="4">
        <f t="shared" si="13"/>
        <v>348.25807169268802</v>
      </c>
      <c r="BH9" s="4">
        <f t="shared" si="19"/>
        <v>548.9512580780106</v>
      </c>
      <c r="BI9" s="4">
        <f t="shared" si="14"/>
        <v>108.06918904296037</v>
      </c>
      <c r="BJ9" s="4"/>
      <c r="BK9" s="4"/>
      <c r="BL9" s="4">
        <f t="shared" si="15"/>
        <v>5503.1335031613389</v>
      </c>
      <c r="BM9" s="4"/>
      <c r="BN9" s="4">
        <f t="shared" si="0"/>
        <v>3536.442448325482</v>
      </c>
      <c r="BO9" s="4">
        <f t="shared" si="16"/>
        <v>1994.0521962976411</v>
      </c>
      <c r="BP9" s="4">
        <f t="shared" si="17"/>
        <v>330.33596436372136</v>
      </c>
      <c r="BQ9" s="4"/>
      <c r="BR9" s="4"/>
      <c r="BS9" s="4">
        <f t="shared" si="1"/>
        <v>75.335005821622062</v>
      </c>
      <c r="BT9" s="4">
        <f t="shared" si="2"/>
        <v>18.14405012547536</v>
      </c>
      <c r="BU9" s="4">
        <f t="shared" si="3"/>
        <v>254.77901574559061</v>
      </c>
      <c r="BV9" s="4"/>
      <c r="BW9" s="4"/>
      <c r="BX9" s="4">
        <f t="shared" si="20"/>
        <v>49.82330327465872</v>
      </c>
      <c r="BY9" s="4">
        <f t="shared" si="5"/>
        <v>25.511702546963342</v>
      </c>
      <c r="BZ9" s="4"/>
      <c r="CA9" s="4">
        <f t="shared" si="6"/>
        <v>511.03875368205644</v>
      </c>
      <c r="CB9" s="4"/>
      <c r="CC9" s="4">
        <f t="shared" si="7"/>
        <v>4.2794832399947333</v>
      </c>
      <c r="CD9" s="4">
        <f t="shared" si="8"/>
        <v>448.45308546847411</v>
      </c>
      <c r="CE9" s="4">
        <f t="shared" si="9"/>
        <v>7.2349797441189994</v>
      </c>
      <c r="CF9" s="4">
        <f t="shared" si="10"/>
        <v>26.491562526347188</v>
      </c>
      <c r="CG9" s="4">
        <f t="shared" si="11"/>
        <v>20.556004068766271</v>
      </c>
      <c r="CH9" s="4">
        <f t="shared" si="18"/>
        <v>4.0236386343551125</v>
      </c>
    </row>
    <row r="10" spans="1:86" x14ac:dyDescent="0.3">
      <c r="A10" s="3" t="s">
        <v>23</v>
      </c>
      <c r="B10" s="4">
        <v>0.81733520926497982</v>
      </c>
      <c r="C10" s="4">
        <v>1.6319822739066823</v>
      </c>
      <c r="D10" s="4">
        <v>0.44400642473102503</v>
      </c>
      <c r="E10" s="4">
        <v>5.8530582329216624E-2</v>
      </c>
      <c r="F10" s="4">
        <v>20.542725311190484</v>
      </c>
      <c r="G10" s="4">
        <v>28.997165551116044</v>
      </c>
      <c r="H10" s="4">
        <v>0.58265919835064051</v>
      </c>
      <c r="I10" s="4">
        <v>0.51537145872037138</v>
      </c>
      <c r="J10" s="4">
        <v>1.2143373358808605</v>
      </c>
      <c r="K10" s="4">
        <v>5.0375404971103555</v>
      </c>
      <c r="L10" s="4">
        <v>7.6661120021697922E-3</v>
      </c>
      <c r="M10" s="4">
        <v>0.4443230386226299</v>
      </c>
      <c r="N10" s="4">
        <v>0.34163392264223164</v>
      </c>
      <c r="O10" s="4">
        <v>0.73670554116148979</v>
      </c>
      <c r="P10" s="4">
        <v>0.98011498262985608</v>
      </c>
      <c r="Q10" s="4">
        <v>5.6438545097588984</v>
      </c>
      <c r="R10" s="4">
        <v>0.61534380543435141</v>
      </c>
      <c r="S10" s="4">
        <v>34.001539846348194</v>
      </c>
      <c r="T10" s="4">
        <v>1.2833298982791825</v>
      </c>
      <c r="U10" s="4">
        <v>2.0870165371048235</v>
      </c>
      <c r="V10" s="4">
        <v>0.21867625932796686</v>
      </c>
      <c r="W10" s="4">
        <v>0.20940347080021024</v>
      </c>
      <c r="X10" s="4">
        <v>0.1935504552657987</v>
      </c>
      <c r="Y10" s="4">
        <v>0.31924715092258826</v>
      </c>
      <c r="Z10" s="4">
        <v>0.28564240019358517</v>
      </c>
      <c r="AA10" s="4">
        <v>0.63561098047691622</v>
      </c>
      <c r="AB10" s="4">
        <v>5.3022801533448155E-2</v>
      </c>
      <c r="AC10" s="4">
        <v>4.64373069111054</v>
      </c>
      <c r="AD10" s="4">
        <v>0.28531639725337066</v>
      </c>
      <c r="AE10" s="4">
        <v>86.170427885577141</v>
      </c>
      <c r="AF10" s="4">
        <v>1.3254549112229725</v>
      </c>
      <c r="AG10" s="4">
        <v>0.89916638340105681</v>
      </c>
      <c r="AH10" s="4">
        <v>2.0558909353700097</v>
      </c>
      <c r="AI10" s="4">
        <v>0.14015117288121631</v>
      </c>
      <c r="AJ10" s="4">
        <v>4.8822613895291543E-2</v>
      </c>
      <c r="AK10" s="4">
        <v>1.6369774122724865</v>
      </c>
      <c r="AL10" s="4">
        <v>2.1241905497078901E-2</v>
      </c>
      <c r="AM10" s="4">
        <v>2.0755219408893981</v>
      </c>
      <c r="AN10" s="4">
        <v>2.3670491015031954</v>
      </c>
      <c r="AO10" s="4">
        <v>11.162745352918241</v>
      </c>
      <c r="AP10" s="4">
        <v>1.6858094421987464</v>
      </c>
      <c r="AQ10" s="4">
        <v>0.56645872745239356</v>
      </c>
      <c r="AR10" s="4">
        <v>0.37740778087253712</v>
      </c>
      <c r="AS10" s="4">
        <v>1.7632345127773459</v>
      </c>
      <c r="AT10" s="4">
        <v>3.6869667166848195</v>
      </c>
      <c r="AU10" s="4">
        <v>2.8330193001076514</v>
      </c>
      <c r="AV10" s="4">
        <v>3.7509512493390167</v>
      </c>
      <c r="AW10" s="4">
        <v>0</v>
      </c>
      <c r="AX10" s="4">
        <v>0.64613966296431402</v>
      </c>
      <c r="AY10" s="4">
        <v>1.9859814558437319</v>
      </c>
      <c r="AZ10" s="4">
        <v>0.24316015442105365</v>
      </c>
      <c r="BA10" s="4">
        <v>1.0330283866685013</v>
      </c>
      <c r="BB10" s="4">
        <v>0.71506185802501099</v>
      </c>
      <c r="BC10" s="4"/>
      <c r="BD10" s="4"/>
      <c r="BE10" s="4">
        <f t="shared" si="12"/>
        <v>1404.0114636726516</v>
      </c>
      <c r="BF10" s="4"/>
      <c r="BG10" s="4">
        <f t="shared" si="13"/>
        <v>332.30538003668164</v>
      </c>
      <c r="BH10" s="4">
        <f t="shared" si="19"/>
        <v>497.31849738884006</v>
      </c>
      <c r="BI10" s="4">
        <f t="shared" si="14"/>
        <v>102.29068097463464</v>
      </c>
      <c r="BJ10" s="4"/>
      <c r="BK10" s="4"/>
      <c r="BL10" s="4">
        <f t="shared" si="15"/>
        <v>5101.3583393026274</v>
      </c>
      <c r="BM10" s="4"/>
      <c r="BN10" s="4">
        <f t="shared" si="0"/>
        <v>3475.409675512622</v>
      </c>
      <c r="BO10" s="4">
        <f t="shared" si="16"/>
        <v>1806.7580420604256</v>
      </c>
      <c r="BP10" s="4">
        <f t="shared" si="17"/>
        <v>312.21602919814899</v>
      </c>
      <c r="BQ10" s="4"/>
      <c r="BR10" s="4"/>
      <c r="BS10" s="4">
        <f t="shared" si="1"/>
        <v>79.77543552630091</v>
      </c>
      <c r="BT10" s="4">
        <f t="shared" si="2"/>
        <v>18.382712545565926</v>
      </c>
      <c r="BU10" s="4">
        <f t="shared" si="3"/>
        <v>234.14723196481486</v>
      </c>
      <c r="BV10" s="4"/>
      <c r="BW10" s="4"/>
      <c r="BX10" s="4">
        <f t="shared" si="20"/>
        <v>56.015552354299146</v>
      </c>
      <c r="BY10" s="4">
        <f t="shared" si="5"/>
        <v>23.759883172001764</v>
      </c>
      <c r="BZ10" s="4"/>
      <c r="CA10" s="4">
        <f t="shared" si="6"/>
        <v>472.09690527249523</v>
      </c>
      <c r="CB10" s="4"/>
      <c r="CC10" s="4">
        <f t="shared" si="7"/>
        <v>4.4202332469689392</v>
      </c>
      <c r="CD10" s="4">
        <f t="shared" si="8"/>
        <v>408.01847815617833</v>
      </c>
      <c r="CE10" s="4">
        <f t="shared" si="9"/>
        <v>6.7975047294287227</v>
      </c>
      <c r="CF10" s="4">
        <f t="shared" si="10"/>
        <v>26.448517691660189</v>
      </c>
      <c r="CG10" s="4">
        <f t="shared" si="11"/>
        <v>22.121800300108916</v>
      </c>
      <c r="CH10" s="4">
        <f t="shared" si="18"/>
        <v>4.2903711481500659</v>
      </c>
    </row>
    <row r="11" spans="1:86" x14ac:dyDescent="0.3">
      <c r="A11" s="3" t="s">
        <v>24</v>
      </c>
      <c r="B11" s="4">
        <v>0.95096449260616056</v>
      </c>
      <c r="C11" s="4">
        <v>1.6743424681173287</v>
      </c>
      <c r="D11" s="4">
        <v>0.56671784711428463</v>
      </c>
      <c r="E11" s="4">
        <v>5.7195146309642952E-2</v>
      </c>
      <c r="F11" s="4">
        <v>23.889270337747462</v>
      </c>
      <c r="G11" s="4">
        <v>31.649373722951495</v>
      </c>
      <c r="H11" s="4">
        <v>0.60853274683726288</v>
      </c>
      <c r="I11" s="4">
        <v>0.51703200784586723</v>
      </c>
      <c r="J11" s="4">
        <v>1.2823366514768435</v>
      </c>
      <c r="K11" s="4">
        <v>4.8763330787906991</v>
      </c>
      <c r="L11" s="4">
        <v>8.4571736483433444E-3</v>
      </c>
      <c r="M11" s="4">
        <v>0.51735355220662094</v>
      </c>
      <c r="N11" s="4">
        <v>0.41275315099733428</v>
      </c>
      <c r="O11" s="4">
        <v>0.82925581802815762</v>
      </c>
      <c r="P11" s="4">
        <v>1.0737777756708675</v>
      </c>
      <c r="Q11" s="4">
        <v>6.1839111544268697</v>
      </c>
      <c r="R11" s="4">
        <v>0.68390038562849709</v>
      </c>
      <c r="S11" s="4">
        <v>35.510632634075577</v>
      </c>
      <c r="T11" s="4">
        <v>1.5104047494364532</v>
      </c>
      <c r="U11" s="4">
        <v>2.18697708303631</v>
      </c>
      <c r="V11" s="4">
        <v>0.22572135689981687</v>
      </c>
      <c r="W11" s="4">
        <v>0.25956464704533394</v>
      </c>
      <c r="X11" s="4">
        <v>0.20584822215847434</v>
      </c>
      <c r="Y11" s="4">
        <v>0.34023513757393942</v>
      </c>
      <c r="Z11" s="4">
        <v>0.32820698300445833</v>
      </c>
      <c r="AA11" s="4">
        <v>0.72963286283276707</v>
      </c>
      <c r="AB11" s="4">
        <v>5.7213751908216016E-2</v>
      </c>
      <c r="AC11" s="4">
        <v>4.5699291855171982</v>
      </c>
      <c r="AD11" s="4">
        <v>0.31283933063398706</v>
      </c>
      <c r="AE11" s="4">
        <v>88.851883243538907</v>
      </c>
      <c r="AF11" s="4">
        <v>1.3862410461599666</v>
      </c>
      <c r="AG11" s="4">
        <v>0.92462526660485422</v>
      </c>
      <c r="AH11" s="4">
        <v>2.4615677245127667</v>
      </c>
      <c r="AI11" s="4">
        <v>0.14931051797642195</v>
      </c>
      <c r="AJ11" s="4">
        <v>5.2971288072128746E-2</v>
      </c>
      <c r="AK11" s="4">
        <v>1.5995994887791809</v>
      </c>
      <c r="AL11" s="4">
        <v>2.2630193891367369E-2</v>
      </c>
      <c r="AM11" s="4">
        <v>2.8115530888627798</v>
      </c>
      <c r="AN11" s="4">
        <v>2.2937472945396089</v>
      </c>
      <c r="AO11" s="4">
        <v>10.626178807742258</v>
      </c>
      <c r="AP11" s="4">
        <v>1.948736678828356</v>
      </c>
      <c r="AQ11" s="4">
        <v>0.62979252983736334</v>
      </c>
      <c r="AR11" s="4">
        <v>0.40217957042442243</v>
      </c>
      <c r="AS11" s="4">
        <v>1.8539167336590197</v>
      </c>
      <c r="AT11" s="4">
        <v>3.8778587698142784</v>
      </c>
      <c r="AU11" s="4">
        <v>2.8907361171232462</v>
      </c>
      <c r="AV11" s="4">
        <v>3.8753304526621744</v>
      </c>
      <c r="AW11" s="4">
        <v>0</v>
      </c>
      <c r="AX11" s="4">
        <v>0.65510790922020923</v>
      </c>
      <c r="AY11" s="4">
        <v>1.9825227258672939</v>
      </c>
      <c r="AZ11" s="4">
        <v>0.23856363242842135</v>
      </c>
      <c r="BA11" s="4">
        <v>0.87251097643930531</v>
      </c>
      <c r="BB11" s="4">
        <v>0.71556206583802295</v>
      </c>
      <c r="BC11" s="4"/>
      <c r="BD11" s="4"/>
      <c r="BE11" s="4">
        <f t="shared" si="12"/>
        <v>1469.6909163106777</v>
      </c>
      <c r="BF11" s="4"/>
      <c r="BG11" s="4">
        <f t="shared" si="13"/>
        <v>358.04644076180091</v>
      </c>
      <c r="BH11" s="4">
        <f t="shared" si="19"/>
        <v>515.10447515263456</v>
      </c>
      <c r="BI11" s="4">
        <f t="shared" si="14"/>
        <v>102.510087502319</v>
      </c>
      <c r="BJ11" s="4"/>
      <c r="BK11" s="4"/>
      <c r="BL11" s="4">
        <f t="shared" si="15"/>
        <v>5342.1442169200191</v>
      </c>
      <c r="BM11" s="4"/>
      <c r="BN11" s="4">
        <f t="shared" si="0"/>
        <v>3730.0094019492572</v>
      </c>
      <c r="BO11" s="4">
        <f t="shared" si="16"/>
        <v>1872.2562978822152</v>
      </c>
      <c r="BP11" s="4">
        <f t="shared" si="17"/>
        <v>313.22100519448401</v>
      </c>
      <c r="BQ11" s="4"/>
      <c r="BR11" s="4"/>
      <c r="BS11" s="4">
        <f t="shared" si="1"/>
        <v>87.49538465065109</v>
      </c>
      <c r="BT11" s="4">
        <f t="shared" si="2"/>
        <v>21.164084982982764</v>
      </c>
      <c r="BU11" s="4">
        <f t="shared" si="3"/>
        <v>249.38697112816698</v>
      </c>
      <c r="BV11" s="4"/>
      <c r="BW11" s="4"/>
      <c r="BX11" s="4">
        <f t="shared" si="20"/>
        <v>64.434047507122557</v>
      </c>
      <c r="BY11" s="4">
        <f t="shared" si="5"/>
        <v>23.061337143528526</v>
      </c>
      <c r="BZ11" s="4"/>
      <c r="CA11" s="4">
        <f t="shared" si="6"/>
        <v>494.02991289392338</v>
      </c>
      <c r="CB11" s="4"/>
      <c r="CC11" s="4">
        <f t="shared" si="7"/>
        <v>4.9755349081689459</v>
      </c>
      <c r="CD11" s="4">
        <f t="shared" si="8"/>
        <v>426.12759160890693</v>
      </c>
      <c r="CE11" s="4">
        <f t="shared" si="9"/>
        <v>7.5575103580483596</v>
      </c>
      <c r="CF11" s="4">
        <f t="shared" si="10"/>
        <v>27.808751004885295</v>
      </c>
      <c r="CG11" s="4">
        <f t="shared" si="11"/>
        <v>23.267152618885671</v>
      </c>
      <c r="CH11" s="4">
        <f t="shared" si="18"/>
        <v>4.2933723950281379</v>
      </c>
    </row>
    <row r="12" spans="1:86" x14ac:dyDescent="0.3">
      <c r="A12" s="3" t="s">
        <v>25</v>
      </c>
      <c r="B12" s="4">
        <v>0.8177968860233038</v>
      </c>
      <c r="C12" s="4">
        <v>1.5457075795037067</v>
      </c>
      <c r="D12" s="4">
        <v>0.73180373252779163</v>
      </c>
      <c r="E12" s="4">
        <v>6.3424655291484375E-2</v>
      </c>
      <c r="F12" s="4">
        <v>31.125356234833603</v>
      </c>
      <c r="G12" s="4">
        <v>33.163517789482746</v>
      </c>
      <c r="H12" s="4">
        <v>0.64864605726321056</v>
      </c>
      <c r="I12" s="4">
        <v>0.54245008177270715</v>
      </c>
      <c r="J12" s="4">
        <v>1.9609237190658468</v>
      </c>
      <c r="K12" s="4">
        <v>5.0972302733249641</v>
      </c>
      <c r="L12" s="4">
        <v>9.0906624185824649E-3</v>
      </c>
      <c r="M12" s="4">
        <v>0.54953958667707514</v>
      </c>
      <c r="N12" s="4">
        <v>0.53424160335454818</v>
      </c>
      <c r="O12" s="4">
        <v>0.98328710133267472</v>
      </c>
      <c r="P12" s="4">
        <v>1.1329537245239485</v>
      </c>
      <c r="Q12" s="4">
        <v>5.6072809953689378</v>
      </c>
      <c r="R12" s="4">
        <v>0.71990231174349761</v>
      </c>
      <c r="S12" s="4">
        <v>38.448630138122233</v>
      </c>
      <c r="T12" s="4">
        <v>1.8203642412074588</v>
      </c>
      <c r="U12" s="4">
        <v>2.3396690520110952</v>
      </c>
      <c r="V12" s="4">
        <v>0.27134127045275636</v>
      </c>
      <c r="W12" s="4">
        <v>0.29899982405819392</v>
      </c>
      <c r="X12" s="4">
        <v>0.22917883845421785</v>
      </c>
      <c r="Y12" s="4">
        <v>0.38447992349739651</v>
      </c>
      <c r="Z12" s="4">
        <v>0.42862395407417075</v>
      </c>
      <c r="AA12" s="4">
        <v>0.82140304396305897</v>
      </c>
      <c r="AB12" s="4">
        <v>5.9817294697447114E-2</v>
      </c>
      <c r="AC12" s="4">
        <v>4.3241311389891868</v>
      </c>
      <c r="AD12" s="4">
        <v>0.34685539568467749</v>
      </c>
      <c r="AE12" s="4">
        <v>94.602350726962101</v>
      </c>
      <c r="AF12" s="4">
        <v>1.275068578874399</v>
      </c>
      <c r="AG12" s="4">
        <v>0.96452162870290636</v>
      </c>
      <c r="AH12" s="4">
        <v>2.9469245440227438</v>
      </c>
      <c r="AI12" s="4">
        <v>0.16756561600089981</v>
      </c>
      <c r="AJ12" s="4">
        <v>5.5858124752863815E-2</v>
      </c>
      <c r="AK12" s="4">
        <v>2.0426430049548983</v>
      </c>
      <c r="AL12" s="4">
        <v>2.5766003643469634E-2</v>
      </c>
      <c r="AM12" s="4">
        <v>3.9632428208539392</v>
      </c>
      <c r="AN12" s="4">
        <v>2.6501343142063898</v>
      </c>
      <c r="AO12" s="4">
        <v>12.578400668954128</v>
      </c>
      <c r="AP12" s="4">
        <v>2.3105755853652892</v>
      </c>
      <c r="AQ12" s="4">
        <v>0.64686257350157816</v>
      </c>
      <c r="AR12" s="4">
        <v>0.426920778352956</v>
      </c>
      <c r="AS12" s="4">
        <v>2.0484285785576835</v>
      </c>
      <c r="AT12" s="4">
        <v>3.9360087441165272</v>
      </c>
      <c r="AU12" s="4">
        <v>2.8824911968509497</v>
      </c>
      <c r="AV12" s="4">
        <v>4.1464110051230492</v>
      </c>
      <c r="AW12" s="4">
        <v>0</v>
      </c>
      <c r="AX12" s="4">
        <v>0.64453474459608973</v>
      </c>
      <c r="AY12" s="4">
        <v>2.0609958117337182</v>
      </c>
      <c r="AZ12" s="4">
        <v>0.25003621067186316</v>
      </c>
      <c r="BA12" s="4">
        <v>1.0171243005863086</v>
      </c>
      <c r="BB12" s="4">
        <v>0.99226369645841384</v>
      </c>
      <c r="BC12" s="4"/>
      <c r="BD12" s="4"/>
      <c r="BE12" s="4">
        <f t="shared" si="12"/>
        <v>1577.859986650921</v>
      </c>
      <c r="BF12" s="4"/>
      <c r="BG12" s="4">
        <f t="shared" si="13"/>
        <v>385.821014950733</v>
      </c>
      <c r="BH12" s="4">
        <f t="shared" si="19"/>
        <v>549.38687109160117</v>
      </c>
      <c r="BI12" s="4">
        <f t="shared" si="14"/>
        <v>107.31040213928998</v>
      </c>
      <c r="BJ12" s="4"/>
      <c r="BK12" s="4"/>
      <c r="BL12" s="4">
        <f t="shared" si="15"/>
        <v>5744.4355429090811</v>
      </c>
      <c r="BM12" s="4"/>
      <c r="BN12" s="4">
        <f t="shared" si="0"/>
        <v>4163.6445242201535</v>
      </c>
      <c r="BO12" s="4">
        <f t="shared" si="16"/>
        <v>2000.2860912605936</v>
      </c>
      <c r="BP12" s="4">
        <f t="shared" si="17"/>
        <v>327.51347706434302</v>
      </c>
      <c r="BQ12" s="4"/>
      <c r="BR12" s="4"/>
      <c r="BS12" s="4">
        <f t="shared" si="1"/>
        <v>95.163354375465119</v>
      </c>
      <c r="BT12" s="4">
        <f t="shared" si="2"/>
        <v>24.358038294228667</v>
      </c>
      <c r="BU12" s="4">
        <f t="shared" si="3"/>
        <v>266.29962228103926</v>
      </c>
      <c r="BV12" s="4"/>
      <c r="BW12" s="4"/>
      <c r="BX12" s="4">
        <f t="shared" si="20"/>
        <v>70.29391036755294</v>
      </c>
      <c r="BY12" s="4">
        <f t="shared" si="5"/>
        <v>24.869444007912186</v>
      </c>
      <c r="BZ12" s="4"/>
      <c r="CA12" s="4">
        <f t="shared" si="6"/>
        <v>535.34169846929672</v>
      </c>
      <c r="CB12" s="4"/>
      <c r="CC12" s="4">
        <f t="shared" si="7"/>
        <v>5.8997226079960488</v>
      </c>
      <c r="CD12" s="4">
        <f t="shared" si="8"/>
        <v>461.38356165746677</v>
      </c>
      <c r="CE12" s="4">
        <f t="shared" si="9"/>
        <v>7.7623508820189375</v>
      </c>
      <c r="CF12" s="4">
        <f t="shared" si="10"/>
        <v>30.726428678365252</v>
      </c>
      <c r="CG12" s="4">
        <f t="shared" si="11"/>
        <v>23.616052464699163</v>
      </c>
      <c r="CH12" s="4">
        <f t="shared" si="18"/>
        <v>5.9535821787504828</v>
      </c>
    </row>
    <row r="13" spans="1:86" x14ac:dyDescent="0.3">
      <c r="A13" s="3" t="s">
        <v>26</v>
      </c>
      <c r="B13" s="4">
        <v>0.93733624288690265</v>
      </c>
      <c r="C13" s="4">
        <v>1.28110506957852</v>
      </c>
      <c r="D13" s="4">
        <v>0.78270960955464552</v>
      </c>
      <c r="E13" s="4">
        <v>8.2127287218490955E-2</v>
      </c>
      <c r="F13" s="4">
        <v>33.347363424143111</v>
      </c>
      <c r="G13" s="4">
        <v>30.822776963454643</v>
      </c>
      <c r="H13" s="4">
        <v>0.59164491760236215</v>
      </c>
      <c r="I13" s="4">
        <v>0.48842212494958187</v>
      </c>
      <c r="J13" s="4">
        <v>1.8333491730787002</v>
      </c>
      <c r="K13" s="4">
        <v>4.6489203904007175</v>
      </c>
      <c r="L13" s="4">
        <v>7.8998153470991699E-3</v>
      </c>
      <c r="M13" s="4">
        <v>0.53027788856354141</v>
      </c>
      <c r="N13" s="4">
        <v>0.48281192442805043</v>
      </c>
      <c r="O13" s="4">
        <v>0.69203520321228962</v>
      </c>
      <c r="P13" s="4">
        <v>1.0060527714820706</v>
      </c>
      <c r="Q13" s="4">
        <v>4.329635176364615</v>
      </c>
      <c r="R13" s="4">
        <v>0.65131545189028206</v>
      </c>
      <c r="S13" s="4">
        <v>33.94485003194211</v>
      </c>
      <c r="T13" s="4">
        <v>1.7280397199737465</v>
      </c>
      <c r="U13" s="4">
        <v>2.0884218564955206</v>
      </c>
      <c r="V13" s="4">
        <v>0.24704154212319315</v>
      </c>
      <c r="W13" s="4">
        <v>0.29245041532894545</v>
      </c>
      <c r="X13" s="4">
        <v>0.20209613816687058</v>
      </c>
      <c r="Y13" s="4">
        <v>0.37075393908756371</v>
      </c>
      <c r="Z13" s="4">
        <v>0.35385433876123185</v>
      </c>
      <c r="AA13" s="4">
        <v>0.79482017420430084</v>
      </c>
      <c r="AB13" s="4">
        <v>5.5728680590436182E-2</v>
      </c>
      <c r="AC13" s="4">
        <v>3.5963942484711042</v>
      </c>
      <c r="AD13" s="4">
        <v>0.31263194251967513</v>
      </c>
      <c r="AE13" s="4">
        <v>86.145287061145567</v>
      </c>
      <c r="AF13" s="4">
        <v>1.3790813975323044</v>
      </c>
      <c r="AG13" s="4">
        <v>0.88396587038015884</v>
      </c>
      <c r="AH13" s="4">
        <v>2.9987247435906097</v>
      </c>
      <c r="AI13" s="4">
        <v>0.17152210129997172</v>
      </c>
      <c r="AJ13" s="4">
        <v>5.2940904729217274E-2</v>
      </c>
      <c r="AK13" s="4">
        <v>1.6378843098085543</v>
      </c>
      <c r="AL13" s="4">
        <v>2.3117010834783187E-2</v>
      </c>
      <c r="AM13" s="4">
        <v>4.1011973645682582</v>
      </c>
      <c r="AN13" s="4">
        <v>2.3775317451669231</v>
      </c>
      <c r="AO13" s="4">
        <v>12.055249587414792</v>
      </c>
      <c r="AP13" s="4">
        <v>2.1048085123739027</v>
      </c>
      <c r="AQ13" s="4">
        <v>0.62723299756314443</v>
      </c>
      <c r="AR13" s="4">
        <v>0.38710871368991467</v>
      </c>
      <c r="AS13" s="4">
        <v>2.0217740281038847</v>
      </c>
      <c r="AT13" s="4">
        <v>3.2723439770474161</v>
      </c>
      <c r="AU13" s="4">
        <v>2.8292600373411663</v>
      </c>
      <c r="AV13" s="4">
        <v>3.8029367665616944</v>
      </c>
      <c r="AW13" s="4">
        <v>0</v>
      </c>
      <c r="AX13" s="4">
        <v>0.56144156143790858</v>
      </c>
      <c r="AY13" s="4">
        <v>1.7299814755179144</v>
      </c>
      <c r="AZ13" s="4">
        <v>0.22974497333947758</v>
      </c>
      <c r="BA13" s="4">
        <v>1.0636662646839845</v>
      </c>
      <c r="BB13" s="4">
        <v>0.76663840003993411</v>
      </c>
      <c r="BC13" s="4"/>
      <c r="BD13" s="4"/>
      <c r="BE13" s="4">
        <f t="shared" si="12"/>
        <v>1431.8445810153098</v>
      </c>
      <c r="BF13" s="4"/>
      <c r="BG13" s="4">
        <f t="shared" si="13"/>
        <v>356.69231453439079</v>
      </c>
      <c r="BH13" s="4">
        <f t="shared" si="19"/>
        <v>501.69566647163413</v>
      </c>
      <c r="BI13" s="4">
        <f t="shared" si="14"/>
        <v>99.878887751865619</v>
      </c>
      <c r="BJ13" s="4"/>
      <c r="BK13" s="4"/>
      <c r="BL13" s="4">
        <f t="shared" si="15"/>
        <v>5201.7585477571183</v>
      </c>
      <c r="BM13" s="4"/>
      <c r="BN13" s="4">
        <f t="shared" si="0"/>
        <v>3870.4565966370319</v>
      </c>
      <c r="BO13" s="4">
        <f t="shared" si="16"/>
        <v>1827.7145634091053</v>
      </c>
      <c r="BP13" s="4">
        <f t="shared" si="17"/>
        <v>303.92410989041747</v>
      </c>
      <c r="BQ13" s="4"/>
      <c r="BR13" s="4"/>
      <c r="BS13" s="4">
        <f t="shared" si="1"/>
        <v>84.912364036932914</v>
      </c>
      <c r="BT13" s="4">
        <f t="shared" si="2"/>
        <v>22.285107563821747</v>
      </c>
      <c r="BU13" s="4">
        <f t="shared" si="3"/>
        <v>249.49484293363611</v>
      </c>
      <c r="BV13" s="4"/>
      <c r="BW13" s="4"/>
      <c r="BX13" s="4">
        <f t="shared" si="20"/>
        <v>62.36774125538124</v>
      </c>
      <c r="BY13" s="4">
        <f t="shared" si="5"/>
        <v>22.544622781551666</v>
      </c>
      <c r="BZ13" s="4"/>
      <c r="CA13" s="4">
        <f t="shared" si="6"/>
        <v>473.57771225741919</v>
      </c>
      <c r="CB13" s="4"/>
      <c r="CC13" s="4">
        <f t="shared" si="7"/>
        <v>4.1522112192737382</v>
      </c>
      <c r="CD13" s="4">
        <f t="shared" si="8"/>
        <v>407.33820038330532</v>
      </c>
      <c r="CE13" s="4">
        <f t="shared" si="9"/>
        <v>7.5267959707577337</v>
      </c>
      <c r="CF13" s="4">
        <f t="shared" si="10"/>
        <v>30.326610421558271</v>
      </c>
      <c r="CG13" s="4">
        <f t="shared" si="11"/>
        <v>19.634063862284496</v>
      </c>
      <c r="CH13" s="4">
        <f t="shared" si="18"/>
        <v>4.5998304002396049</v>
      </c>
    </row>
    <row r="14" spans="1:86" x14ac:dyDescent="0.3">
      <c r="A14" s="3" t="s">
        <v>27</v>
      </c>
      <c r="B14" s="4">
        <v>1.1498079995343182</v>
      </c>
      <c r="C14" s="4">
        <v>1.3701139928102728</v>
      </c>
      <c r="D14" s="4">
        <v>0.99959747133229326</v>
      </c>
      <c r="E14" s="4">
        <v>8.2194932756062697E-2</v>
      </c>
      <c r="F14" s="4">
        <v>51.142296279343704</v>
      </c>
      <c r="G14" s="4">
        <v>34.533742145625446</v>
      </c>
      <c r="H14" s="4">
        <v>0.6777403941049831</v>
      </c>
      <c r="I14" s="4">
        <v>0.54471700708599058</v>
      </c>
      <c r="J14" s="4">
        <v>2.4259449115484641</v>
      </c>
      <c r="K14" s="4">
        <v>5.232328708161738</v>
      </c>
      <c r="L14" s="4">
        <v>8.8129074801341703E-3</v>
      </c>
      <c r="M14" s="4">
        <v>0.64431358526850802</v>
      </c>
      <c r="N14" s="4">
        <v>0.58102362102990479</v>
      </c>
      <c r="O14" s="4">
        <v>0.86648304355310668</v>
      </c>
      <c r="P14" s="4">
        <v>1.0098972558853141</v>
      </c>
      <c r="Q14" s="4">
        <v>4.3945060763018624</v>
      </c>
      <c r="R14" s="4">
        <v>0.68443646725953955</v>
      </c>
      <c r="S14" s="4">
        <v>39.492189265683045</v>
      </c>
      <c r="T14" s="4">
        <v>2.0967191837977466</v>
      </c>
      <c r="U14" s="4">
        <v>2.358482722683799</v>
      </c>
      <c r="V14" s="4">
        <v>0.3202327158011225</v>
      </c>
      <c r="W14" s="4">
        <v>0.37894076765413398</v>
      </c>
      <c r="X14" s="4">
        <v>0.2427920520722549</v>
      </c>
      <c r="Y14" s="4">
        <v>0.44910677739581056</v>
      </c>
      <c r="Z14" s="4">
        <v>0.42001571227976275</v>
      </c>
      <c r="AA14" s="4">
        <v>0.99081173804747902</v>
      </c>
      <c r="AB14" s="4">
        <v>6.1717190321255444E-2</v>
      </c>
      <c r="AC14" s="4">
        <v>3.827473684262527</v>
      </c>
      <c r="AD14" s="4">
        <v>0.38010128146211947</v>
      </c>
      <c r="AE14" s="4">
        <v>99.431161712094195</v>
      </c>
      <c r="AF14" s="4">
        <v>1.385792499902891</v>
      </c>
      <c r="AG14" s="4">
        <v>1.0117144366940298</v>
      </c>
      <c r="AH14" s="4">
        <v>3.9243474682170216</v>
      </c>
      <c r="AI14" s="4">
        <v>0.21211075214798261</v>
      </c>
      <c r="AJ14" s="4">
        <v>6.2438431511436923E-2</v>
      </c>
      <c r="AK14" s="4">
        <v>1.8457113529780982</v>
      </c>
      <c r="AL14" s="4">
        <v>2.7534787107313458E-2</v>
      </c>
      <c r="AM14" s="4">
        <v>5.2397658805302072</v>
      </c>
      <c r="AN14" s="4">
        <v>2.6318127044241675</v>
      </c>
      <c r="AO14" s="4">
        <v>13.463453262179364</v>
      </c>
      <c r="AP14" s="4">
        <v>2.5035634360475103</v>
      </c>
      <c r="AQ14" s="4">
        <v>0.88476501979686628</v>
      </c>
      <c r="AR14" s="4">
        <v>0.48903425718712301</v>
      </c>
      <c r="AS14" s="4">
        <v>2.4917886038905128</v>
      </c>
      <c r="AT14" s="4">
        <v>2.97166465828886</v>
      </c>
      <c r="AU14" s="4">
        <v>3.2138578068514345</v>
      </c>
      <c r="AV14" s="4">
        <v>4.295902909278702</v>
      </c>
      <c r="AW14" s="4">
        <v>0</v>
      </c>
      <c r="AX14" s="4">
        <v>0.56591495954553239</v>
      </c>
      <c r="AY14" s="4">
        <v>1.9566878980891702</v>
      </c>
      <c r="AZ14" s="4">
        <v>0.26328111551041472</v>
      </c>
      <c r="BA14" s="4">
        <v>1.3409364778791519</v>
      </c>
      <c r="BB14" s="4">
        <v>1.1345498364606637</v>
      </c>
      <c r="BC14" s="4"/>
      <c r="BD14" s="4"/>
      <c r="BE14" s="4">
        <f t="shared" si="12"/>
        <v>1648.4801481729428</v>
      </c>
      <c r="BF14" s="4"/>
      <c r="BG14" s="4">
        <f t="shared" si="13"/>
        <v>402.79076722988799</v>
      </c>
      <c r="BH14" s="4">
        <f t="shared" si="19"/>
        <v>580.10970641521317</v>
      </c>
      <c r="BI14" s="4">
        <f t="shared" si="14"/>
        <v>113.84320881390937</v>
      </c>
      <c r="BJ14" s="4"/>
      <c r="BK14" s="4"/>
      <c r="BL14" s="4">
        <f t="shared" si="15"/>
        <v>5992.3308580763987</v>
      </c>
      <c r="BM14" s="4"/>
      <c r="BN14" s="4">
        <f t="shared" si="0"/>
        <v>4760.1488171709561</v>
      </c>
      <c r="BO14" s="4">
        <f t="shared" si="16"/>
        <v>2113.7081517818378</v>
      </c>
      <c r="BP14" s="4">
        <f t="shared" si="17"/>
        <v>345.88899982785307</v>
      </c>
      <c r="BQ14" s="4"/>
      <c r="BR14" s="4"/>
      <c r="BS14" s="4">
        <f t="shared" si="1"/>
        <v>96.616010068233578</v>
      </c>
      <c r="BT14" s="4">
        <f t="shared" si="2"/>
        <v>25.974373548514439</v>
      </c>
      <c r="BU14" s="4">
        <f t="shared" si="3"/>
        <v>280.20038361313988</v>
      </c>
      <c r="BV14" s="4"/>
      <c r="BW14" s="4"/>
      <c r="BX14" s="4">
        <f t="shared" si="20"/>
        <v>71.389434809217875</v>
      </c>
      <c r="BY14" s="4">
        <f t="shared" si="5"/>
        <v>25.226575259015689</v>
      </c>
      <c r="BZ14" s="4"/>
      <c r="CA14" s="4">
        <f t="shared" si="6"/>
        <v>551.73646571393249</v>
      </c>
      <c r="CB14" s="4"/>
      <c r="CC14" s="4">
        <f t="shared" si="7"/>
        <v>5.1988982613186403</v>
      </c>
      <c r="CD14" s="4">
        <f t="shared" si="8"/>
        <v>473.90627118819657</v>
      </c>
      <c r="CE14" s="4">
        <f t="shared" si="9"/>
        <v>10.617180237562396</v>
      </c>
      <c r="CF14" s="4">
        <f t="shared" si="10"/>
        <v>37.376829058357693</v>
      </c>
      <c r="CG14" s="4">
        <f t="shared" si="11"/>
        <v>17.829987949733159</v>
      </c>
      <c r="CH14" s="4">
        <f t="shared" si="18"/>
        <v>6.8072990187639819</v>
      </c>
    </row>
    <row r="15" spans="1:86" x14ac:dyDescent="0.3">
      <c r="A15" s="3" t="s">
        <v>28</v>
      </c>
      <c r="B15" s="4">
        <v>0.92554640693352075</v>
      </c>
      <c r="C15" s="4">
        <v>1.0545905602989709</v>
      </c>
      <c r="D15" s="4">
        <v>0.82754466836793539</v>
      </c>
      <c r="E15" s="4">
        <v>7.0217038377241942E-2</v>
      </c>
      <c r="F15" s="4">
        <v>37.929030579582914</v>
      </c>
      <c r="G15" s="4">
        <v>25.824907081385089</v>
      </c>
      <c r="H15" s="4">
        <v>0.44937719458735842</v>
      </c>
      <c r="I15" s="4">
        <v>0.42848879585105371</v>
      </c>
      <c r="J15" s="4">
        <v>1.5798063474290684</v>
      </c>
      <c r="K15" s="4">
        <v>3.9058635593108275</v>
      </c>
      <c r="L15" s="4">
        <v>8.2113839693222727E-3</v>
      </c>
      <c r="M15" s="4">
        <v>0.4536398859435164</v>
      </c>
      <c r="N15" s="4">
        <v>0.38012293324236912</v>
      </c>
      <c r="O15" s="4">
        <v>0.57746852089937506</v>
      </c>
      <c r="P15" s="4">
        <v>0.73045124783608717</v>
      </c>
      <c r="Q15" s="4">
        <v>3.1590799115841337</v>
      </c>
      <c r="R15" s="4">
        <v>0.48315965360866714</v>
      </c>
      <c r="S15" s="4">
        <v>28.367587350269904</v>
      </c>
      <c r="T15" s="4">
        <v>1.5365880257073308</v>
      </c>
      <c r="U15" s="4">
        <v>1.8666332314779923</v>
      </c>
      <c r="V15" s="4">
        <v>0.26844456759076202</v>
      </c>
      <c r="W15" s="4">
        <v>0.3104876257407605</v>
      </c>
      <c r="X15" s="4">
        <v>0.19210856615379474</v>
      </c>
      <c r="Y15" s="4">
        <v>0.33294905038818873</v>
      </c>
      <c r="Z15" s="4">
        <v>0.32200059626737076</v>
      </c>
      <c r="AA15" s="4">
        <v>0.73318112852480177</v>
      </c>
      <c r="AB15" s="4">
        <v>5.0795270491099991E-2</v>
      </c>
      <c r="AC15" s="4">
        <v>2.517560814343538</v>
      </c>
      <c r="AD15" s="4">
        <v>0.29079620186252941</v>
      </c>
      <c r="AE15" s="4">
        <v>65.847089301908099</v>
      </c>
      <c r="AF15" s="4">
        <v>1.1780133212370922</v>
      </c>
      <c r="AG15" s="4">
        <v>0.75959214678463804</v>
      </c>
      <c r="AH15" s="4">
        <v>3.9923307754208452</v>
      </c>
      <c r="AI15" s="4">
        <v>0.17810447346571212</v>
      </c>
      <c r="AJ15" s="4">
        <v>4.3174048477120329E-2</v>
      </c>
      <c r="AK15" s="4">
        <v>1.0535114456087173</v>
      </c>
      <c r="AL15" s="4">
        <v>1.9744390429151472E-2</v>
      </c>
      <c r="AM15" s="4">
        <v>3.3312069196771792</v>
      </c>
      <c r="AN15" s="4">
        <v>1.9139031467650711</v>
      </c>
      <c r="AO15" s="4">
        <v>9.6184232479169349</v>
      </c>
      <c r="AP15" s="4">
        <v>1.7191236558612144</v>
      </c>
      <c r="AQ15" s="4">
        <v>0.56153677550633196</v>
      </c>
      <c r="AR15" s="4">
        <v>0.36188289022144154</v>
      </c>
      <c r="AS15" s="4">
        <v>1.9723958793374758</v>
      </c>
      <c r="AT15" s="4">
        <v>1.6611870622450353</v>
      </c>
      <c r="AU15" s="4">
        <v>2.289460512498406</v>
      </c>
      <c r="AV15" s="4">
        <v>2.9859754840862487</v>
      </c>
      <c r="AW15" s="4">
        <v>0</v>
      </c>
      <c r="AX15" s="4">
        <v>0.3237710146918828</v>
      </c>
      <c r="AY15" s="4">
        <v>1.0501702766627741</v>
      </c>
      <c r="AZ15" s="4">
        <v>0.22508906401813675</v>
      </c>
      <c r="BA15" s="4">
        <v>1.0915372007890634</v>
      </c>
      <c r="BB15" s="4">
        <v>1.0122056143863338</v>
      </c>
      <c r="BC15" s="4"/>
      <c r="BD15" s="4"/>
      <c r="BE15" s="4">
        <f t="shared" si="12"/>
        <v>1163.3710868546034</v>
      </c>
      <c r="BF15" s="4"/>
      <c r="BG15" s="4">
        <f t="shared" si="13"/>
        <v>293.0954541382909</v>
      </c>
      <c r="BH15" s="4">
        <f t="shared" si="19"/>
        <v>395.74894359564058</v>
      </c>
      <c r="BI15" s="4">
        <f t="shared" si="14"/>
        <v>78.286094236110458</v>
      </c>
      <c r="BJ15" s="4"/>
      <c r="BK15" s="4"/>
      <c r="BL15" s="4">
        <f t="shared" si="15"/>
        <v>4222.6201700094871</v>
      </c>
      <c r="BM15" s="4"/>
      <c r="BN15" s="4">
        <f t="shared" si="0"/>
        <v>3453.0564806114448</v>
      </c>
      <c r="BO15" s="4">
        <f t="shared" si="16"/>
        <v>1443.5135692552508</v>
      </c>
      <c r="BP15" s="4">
        <f t="shared" si="17"/>
        <v>236.34685405278094</v>
      </c>
      <c r="BQ15" s="4"/>
      <c r="BR15" s="4"/>
      <c r="BS15" s="4">
        <f t="shared" si="1"/>
        <v>67.019265137784188</v>
      </c>
      <c r="BT15" s="4">
        <f t="shared" si="2"/>
        <v>17.898519142234676</v>
      </c>
      <c r="BU15" s="4">
        <f t="shared" si="3"/>
        <v>208.17766985827205</v>
      </c>
      <c r="BV15" s="4"/>
      <c r="BW15" s="4"/>
      <c r="BX15" s="4">
        <f t="shared" si="20"/>
        <v>48.274498632003329</v>
      </c>
      <c r="BY15" s="4">
        <f t="shared" si="5"/>
        <v>18.744766505780859</v>
      </c>
      <c r="BZ15" s="4"/>
      <c r="CA15" s="4">
        <f t="shared" si="6"/>
        <v>396.24059488456146</v>
      </c>
      <c r="CB15" s="4"/>
      <c r="CC15" s="4">
        <f t="shared" si="7"/>
        <v>3.4648111253962504</v>
      </c>
      <c r="CD15" s="4">
        <f t="shared" si="8"/>
        <v>340.41104820323886</v>
      </c>
      <c r="CE15" s="4">
        <f t="shared" si="9"/>
        <v>6.738441306075984</v>
      </c>
      <c r="CF15" s="4">
        <f t="shared" si="10"/>
        <v>29.585938190062137</v>
      </c>
      <c r="CG15" s="4">
        <f t="shared" si="11"/>
        <v>9.967122373470211</v>
      </c>
      <c r="CH15" s="4">
        <f t="shared" si="18"/>
        <v>6.0732336863180034</v>
      </c>
    </row>
    <row r="16" spans="1:86" x14ac:dyDescent="0.3">
      <c r="A16" s="3" t="s">
        <v>29</v>
      </c>
      <c r="B16" s="4">
        <v>0.8311505422681813</v>
      </c>
      <c r="C16" s="4">
        <v>1.761596118236326</v>
      </c>
      <c r="D16" s="4">
        <v>1.3343615876731405</v>
      </c>
      <c r="E16" s="4">
        <v>0.10107224241490938</v>
      </c>
      <c r="F16" s="4">
        <v>46.028219869245127</v>
      </c>
      <c r="G16" s="4">
        <v>39.682942421179007</v>
      </c>
      <c r="H16" s="4">
        <v>0.80828865363142832</v>
      </c>
      <c r="I16" s="4">
        <v>0.64769148839534751</v>
      </c>
      <c r="J16" s="4">
        <v>2.3486474971014406</v>
      </c>
      <c r="K16" s="4">
        <v>6.3424450545702129</v>
      </c>
      <c r="L16" s="4">
        <v>9.4114447039594113E-3</v>
      </c>
      <c r="M16" s="4">
        <v>0.63941878871258162</v>
      </c>
      <c r="N16" s="4">
        <v>0.55182940838892891</v>
      </c>
      <c r="O16" s="4">
        <v>1.0620378391310348</v>
      </c>
      <c r="P16" s="4">
        <v>1.0940584204193022</v>
      </c>
      <c r="Q16" s="4">
        <v>5.0170013231670509</v>
      </c>
      <c r="R16" s="4">
        <v>0.76071509936035897</v>
      </c>
      <c r="S16" s="4">
        <v>46.744273537036577</v>
      </c>
      <c r="T16" s="4">
        <v>2.3696746361853585</v>
      </c>
      <c r="U16" s="4">
        <v>2.6621769890475249</v>
      </c>
      <c r="V16" s="4">
        <v>0.41534216524760265</v>
      </c>
      <c r="W16" s="4">
        <v>0.46165795887250011</v>
      </c>
      <c r="X16" s="4">
        <v>0.25695283698817684</v>
      </c>
      <c r="Y16" s="4">
        <v>0.52320590156503444</v>
      </c>
      <c r="Z16" s="4">
        <v>0.45831182202878146</v>
      </c>
      <c r="AA16" s="4">
        <v>1.0891422796243657</v>
      </c>
      <c r="AB16" s="4">
        <v>7.6773707131982533E-2</v>
      </c>
      <c r="AC16" s="4">
        <v>3.6821847831584096</v>
      </c>
      <c r="AD16" s="4">
        <v>0.45932383188890213</v>
      </c>
      <c r="AE16" s="4">
        <v>109.90488632636199</v>
      </c>
      <c r="AF16" s="4">
        <v>1.5702367484446547</v>
      </c>
      <c r="AG16" s="4">
        <v>1.0716982865597022</v>
      </c>
      <c r="AH16" s="4">
        <v>8.6533657347366564</v>
      </c>
      <c r="AI16" s="4">
        <v>0.27522810890212085</v>
      </c>
      <c r="AJ16" s="4">
        <v>7.2562478138519584E-2</v>
      </c>
      <c r="AK16" s="4">
        <v>2.7177327973180514</v>
      </c>
      <c r="AL16" s="4">
        <v>3.3583365861223027E-2</v>
      </c>
      <c r="AM16" s="4">
        <v>5.1553822356121719</v>
      </c>
      <c r="AN16" s="4">
        <v>2.9347576628836447</v>
      </c>
      <c r="AO16" s="4">
        <v>13.48421583852349</v>
      </c>
      <c r="AP16" s="4">
        <v>2.5353216155685989</v>
      </c>
      <c r="AQ16" s="4">
        <v>0.72341663769996878</v>
      </c>
      <c r="AR16" s="4">
        <v>0.44122723019727966</v>
      </c>
      <c r="AS16" s="4">
        <v>3.4322949355660906</v>
      </c>
      <c r="AT16" s="4">
        <v>2.5489577772082499</v>
      </c>
      <c r="AU16" s="4">
        <v>3.0032124118291246</v>
      </c>
      <c r="AV16" s="4">
        <v>4.9311617340084011</v>
      </c>
      <c r="AW16" s="4">
        <v>0</v>
      </c>
      <c r="AX16" s="4">
        <v>0.53938933128628541</v>
      </c>
      <c r="AY16" s="4">
        <v>1.739752028835611</v>
      </c>
      <c r="AZ16" s="4">
        <v>0.36940909763309082</v>
      </c>
      <c r="BA16" s="4">
        <v>1.590043410477076</v>
      </c>
      <c r="BB16" s="4">
        <v>1.5584184731029747</v>
      </c>
      <c r="BC16" s="4"/>
      <c r="BD16" s="4"/>
      <c r="BE16" s="4">
        <f t="shared" si="12"/>
        <v>1881.0944166389763</v>
      </c>
      <c r="BF16" s="4"/>
      <c r="BG16" s="4">
        <f t="shared" si="13"/>
        <v>445.18036024788563</v>
      </c>
      <c r="BH16" s="4">
        <f t="shared" si="19"/>
        <v>664.35032694353367</v>
      </c>
      <c r="BI16" s="4">
        <f t="shared" si="14"/>
        <v>119.45053878057399</v>
      </c>
      <c r="BJ16" s="4"/>
      <c r="BK16" s="4"/>
      <c r="BL16" s="4">
        <f t="shared" si="15"/>
        <v>6848.8544535024321</v>
      </c>
      <c r="BM16" s="4"/>
      <c r="BN16" s="4">
        <f t="shared" si="0"/>
        <v>5164.6941067547168</v>
      </c>
      <c r="BO16" s="4">
        <f t="shared" si="16"/>
        <v>2427.5674882037315</v>
      </c>
      <c r="BP16" s="4">
        <f t="shared" si="17"/>
        <v>361.27013540586734</v>
      </c>
      <c r="BQ16" s="4"/>
      <c r="BR16" s="4"/>
      <c r="BS16" s="4">
        <f t="shared" si="1"/>
        <v>104.72249371128781</v>
      </c>
      <c r="BT16" s="4">
        <f t="shared" si="2"/>
        <v>26.530822153257496</v>
      </c>
      <c r="BU16" s="4">
        <f t="shared" si="3"/>
        <v>313.92704438334033</v>
      </c>
      <c r="BV16" s="4"/>
      <c r="BW16" s="4"/>
      <c r="BX16" s="4">
        <f t="shared" si="20"/>
        <v>74.947811093740199</v>
      </c>
      <c r="BY16" s="4">
        <f t="shared" si="5"/>
        <v>29.774682617547619</v>
      </c>
      <c r="BZ16" s="4"/>
      <c r="CA16" s="4">
        <f t="shared" si="6"/>
        <v>652.11319066698343</v>
      </c>
      <c r="CB16" s="4"/>
      <c r="CC16" s="4">
        <f t="shared" si="7"/>
        <v>6.3722270347862082</v>
      </c>
      <c r="CD16" s="4">
        <f t="shared" si="8"/>
        <v>560.93128244443892</v>
      </c>
      <c r="CE16" s="4">
        <f t="shared" si="9"/>
        <v>8.6809996523996258</v>
      </c>
      <c r="CF16" s="4">
        <f t="shared" si="10"/>
        <v>51.484424033491358</v>
      </c>
      <c r="CG16" s="4">
        <f t="shared" si="11"/>
        <v>15.2937466632495</v>
      </c>
      <c r="CH16" s="4">
        <f t="shared" si="18"/>
        <v>9.350510838617847</v>
      </c>
    </row>
    <row r="17" spans="1:86" x14ac:dyDescent="0.3">
      <c r="A17" s="3" t="s">
        <v>30</v>
      </c>
      <c r="B17" s="4">
        <v>0.91779346183906951</v>
      </c>
      <c r="C17" s="4">
        <v>1.4785439928733528</v>
      </c>
      <c r="D17" s="4">
        <v>0.92606151934564085</v>
      </c>
      <c r="E17" s="4">
        <v>6.8820029073850375E-2</v>
      </c>
      <c r="F17" s="4">
        <v>27.376761158263506</v>
      </c>
      <c r="G17" s="4">
        <v>31.421835454025313</v>
      </c>
      <c r="H17" s="4">
        <v>0.60105650330659088</v>
      </c>
      <c r="I17" s="4">
        <v>0.51072382219445367</v>
      </c>
      <c r="J17" s="4">
        <v>1.8373402622686703</v>
      </c>
      <c r="K17" s="4">
        <v>4.949841732555134</v>
      </c>
      <c r="L17" s="4">
        <v>8.7689383283136961E-3</v>
      </c>
      <c r="M17" s="4">
        <v>0.5165287680862839</v>
      </c>
      <c r="N17" s="4">
        <v>0.4624289579239621</v>
      </c>
      <c r="O17" s="4">
        <v>0.67731889387940336</v>
      </c>
      <c r="P17" s="4">
        <v>0.88147279809423229</v>
      </c>
      <c r="Q17" s="4">
        <v>4.1715274682469419</v>
      </c>
      <c r="R17" s="4">
        <v>0.59644867022103032</v>
      </c>
      <c r="S17" s="4">
        <v>33.384083989254847</v>
      </c>
      <c r="T17" s="4">
        <v>1.9514822626562227</v>
      </c>
      <c r="U17" s="4">
        <v>2.239507138129623</v>
      </c>
      <c r="V17" s="4">
        <v>0.40161308943051871</v>
      </c>
      <c r="W17" s="4">
        <v>0.42594980007655076</v>
      </c>
      <c r="X17" s="4">
        <v>0.17998761404694591</v>
      </c>
      <c r="Y17" s="4">
        <v>0.42528512081686176</v>
      </c>
      <c r="Z17" s="4">
        <v>0.39406668523181043</v>
      </c>
      <c r="AA17" s="4">
        <v>0.79177349347771653</v>
      </c>
      <c r="AB17" s="4">
        <v>6.8911551016030567E-2</v>
      </c>
      <c r="AC17" s="4">
        <v>2.991250430922308</v>
      </c>
      <c r="AD17" s="4">
        <v>0.356623800366</v>
      </c>
      <c r="AE17" s="4">
        <v>83.86027386617144</v>
      </c>
      <c r="AF17" s="4">
        <v>1.5843944172573339</v>
      </c>
      <c r="AG17" s="4">
        <v>0.81625622596926151</v>
      </c>
      <c r="AH17" s="4">
        <v>9.5792756929293716</v>
      </c>
      <c r="AI17" s="4">
        <v>0.2667526172413906</v>
      </c>
      <c r="AJ17" s="4">
        <v>5.8167673468373295E-2</v>
      </c>
      <c r="AK17" s="4">
        <v>1.3802603733498549</v>
      </c>
      <c r="AL17" s="4">
        <v>2.8334699079301268E-2</v>
      </c>
      <c r="AM17" s="4">
        <v>3.6243133695362983</v>
      </c>
      <c r="AN17" s="4">
        <v>2.2821014413371099</v>
      </c>
      <c r="AO17" s="4">
        <v>10.418472902549333</v>
      </c>
      <c r="AP17" s="4">
        <v>2.0318001846664262</v>
      </c>
      <c r="AQ17" s="4">
        <v>0.57650354465641074</v>
      </c>
      <c r="AR17" s="4">
        <v>0.38720480758697318</v>
      </c>
      <c r="AS17" s="4">
        <v>2.9991079672608327</v>
      </c>
      <c r="AT17" s="4">
        <v>1.9486063944662666</v>
      </c>
      <c r="AU17" s="4">
        <v>2.6914975195229967</v>
      </c>
      <c r="AV17" s="4">
        <v>3.5630604547801989</v>
      </c>
      <c r="AW17" s="4">
        <v>0</v>
      </c>
      <c r="AX17" s="4">
        <v>0.37728289957589317</v>
      </c>
      <c r="AY17" s="4">
        <v>0.75935460648836428</v>
      </c>
      <c r="AZ17" s="4">
        <v>0.354559539272915</v>
      </c>
      <c r="BA17" s="4">
        <v>1.8138312023662337</v>
      </c>
      <c r="BB17" s="4">
        <v>0.9776678821264807</v>
      </c>
      <c r="BC17" s="4"/>
      <c r="BD17" s="4"/>
      <c r="BE17" s="4">
        <f t="shared" si="12"/>
        <v>1444.070950203617</v>
      </c>
      <c r="BF17" s="4"/>
      <c r="BG17" s="4">
        <f t="shared" si="13"/>
        <v>350.33307063022932</v>
      </c>
      <c r="BH17" s="4">
        <f t="shared" si="19"/>
        <v>525.14342592070523</v>
      </c>
      <c r="BI17" s="4">
        <f t="shared" si="14"/>
        <v>94.459224714001763</v>
      </c>
      <c r="BJ17" s="4"/>
      <c r="BK17" s="4"/>
      <c r="BL17" s="4">
        <f t="shared" si="15"/>
        <v>5234.8407368007911</v>
      </c>
      <c r="BM17" s="4"/>
      <c r="BN17" s="4">
        <f t="shared" si="0"/>
        <v>3693.0498674882497</v>
      </c>
      <c r="BO17" s="4">
        <f t="shared" si="16"/>
        <v>1916.3823319339476</v>
      </c>
      <c r="BP17" s="4">
        <f t="shared" si="17"/>
        <v>282.45080517691974</v>
      </c>
      <c r="BQ17" s="4"/>
      <c r="BR17" s="4"/>
      <c r="BS17" s="4">
        <f t="shared" si="1"/>
        <v>81.01036367755249</v>
      </c>
      <c r="BT17" s="4">
        <f t="shared" si="2"/>
        <v>21.295806182910255</v>
      </c>
      <c r="BU17" s="4">
        <f t="shared" si="3"/>
        <v>248.02690076976663</v>
      </c>
      <c r="BV17" s="4"/>
      <c r="BW17" s="4"/>
      <c r="BX17" s="4">
        <f t="shared" si="20"/>
        <v>57.782362689292398</v>
      </c>
      <c r="BY17" s="4">
        <f t="shared" si="5"/>
        <v>23.228000988260092</v>
      </c>
      <c r="BZ17" s="4"/>
      <c r="CA17" s="4">
        <f t="shared" si="6"/>
        <v>474.13522893868043</v>
      </c>
      <c r="CB17" s="4"/>
      <c r="CC17" s="4">
        <f t="shared" si="7"/>
        <v>4.0639133632764199</v>
      </c>
      <c r="CD17" s="4">
        <f t="shared" si="8"/>
        <v>400.60900787105817</v>
      </c>
      <c r="CE17" s="4">
        <f t="shared" si="9"/>
        <v>6.9180425358769284</v>
      </c>
      <c r="CF17" s="4">
        <f t="shared" si="10"/>
        <v>44.98661950891249</v>
      </c>
      <c r="CG17" s="4">
        <f t="shared" si="11"/>
        <v>11.6916383667976</v>
      </c>
      <c r="CH17" s="4">
        <f t="shared" si="18"/>
        <v>5.8660072927588844</v>
      </c>
    </row>
    <row r="18" spans="1:86" x14ac:dyDescent="0.3">
      <c r="A18" s="3" t="s">
        <v>31</v>
      </c>
      <c r="B18" s="4">
        <v>0.82031052174768315</v>
      </c>
      <c r="C18" s="4">
        <v>1.6137895142502143</v>
      </c>
      <c r="D18" s="4">
        <v>0.95097072120297432</v>
      </c>
      <c r="E18" s="4">
        <v>6.0925651612390032E-2</v>
      </c>
      <c r="F18" s="4">
        <v>26.979528323881816</v>
      </c>
      <c r="G18" s="4">
        <v>35.170751881684922</v>
      </c>
      <c r="H18" s="4">
        <v>0.64210147784449101</v>
      </c>
      <c r="I18" s="4">
        <v>0.54248548007440123</v>
      </c>
      <c r="J18" s="4">
        <v>2.0760548264696896</v>
      </c>
      <c r="K18" s="4">
        <v>5.324707751002431</v>
      </c>
      <c r="L18" s="4">
        <v>9.0079415832581382E-3</v>
      </c>
      <c r="M18" s="4">
        <v>0.56828631275191832</v>
      </c>
      <c r="N18" s="4">
        <v>0.49664883295478546</v>
      </c>
      <c r="O18" s="4">
        <v>0.83882742950795264</v>
      </c>
      <c r="P18" s="4">
        <v>0.88599632268543882</v>
      </c>
      <c r="Q18" s="4">
        <v>3.8530190047740809</v>
      </c>
      <c r="R18" s="4">
        <v>0.65744950325450713</v>
      </c>
      <c r="S18" s="4">
        <v>38.316852235134839</v>
      </c>
      <c r="T18" s="4">
        <v>2.258281659883246</v>
      </c>
      <c r="U18" s="4">
        <v>2.4027151604416042</v>
      </c>
      <c r="V18" s="4">
        <v>0.50570178903849594</v>
      </c>
      <c r="W18" s="4">
        <v>0.53735260474855295</v>
      </c>
      <c r="X18" s="4">
        <v>0.18772254964668955</v>
      </c>
      <c r="Y18" s="4">
        <v>0.48125738500657805</v>
      </c>
      <c r="Z18" s="4">
        <v>0.4127958232419851</v>
      </c>
      <c r="AA18" s="4">
        <v>0.872030717625217</v>
      </c>
      <c r="AB18" s="4">
        <v>7.882831759404757E-2</v>
      </c>
      <c r="AC18" s="4">
        <v>3.5754293458527209</v>
      </c>
      <c r="AD18" s="4">
        <v>0.42452210701123216</v>
      </c>
      <c r="AE18" s="4">
        <v>99.574900221494957</v>
      </c>
      <c r="AF18" s="4">
        <v>1.5093650241852627</v>
      </c>
      <c r="AG18" s="4">
        <v>0.88058746002416566</v>
      </c>
      <c r="AH18" s="4">
        <v>10.768276212851902</v>
      </c>
      <c r="AI18" s="4">
        <v>0.31838681835713489</v>
      </c>
      <c r="AJ18" s="4">
        <v>7.020601633317243E-2</v>
      </c>
      <c r="AK18" s="4">
        <v>1.8303052954074943</v>
      </c>
      <c r="AL18" s="4">
        <v>3.0232712679296572E-2</v>
      </c>
      <c r="AM18" s="4">
        <v>4.3344383605865335</v>
      </c>
      <c r="AN18" s="4">
        <v>2.3813026905551209</v>
      </c>
      <c r="AO18" s="4">
        <v>11.221179275151787</v>
      </c>
      <c r="AP18" s="4">
        <v>2.3979712196272707</v>
      </c>
      <c r="AQ18" s="4">
        <v>0.56120485218708493</v>
      </c>
      <c r="AR18" s="4">
        <v>0.47969357221787656</v>
      </c>
      <c r="AS18" s="4">
        <v>3.4997703033237726</v>
      </c>
      <c r="AT18" s="4">
        <v>2.1778038514545388</v>
      </c>
      <c r="AU18" s="4">
        <v>2.7404365478451971</v>
      </c>
      <c r="AV18" s="4">
        <v>4.0854192274742065</v>
      </c>
      <c r="AW18" s="4">
        <v>0</v>
      </c>
      <c r="AX18" s="4">
        <v>0.3805360002979849</v>
      </c>
      <c r="AY18" s="4">
        <v>1.226394010503967</v>
      </c>
      <c r="AZ18" s="4">
        <v>0.3737847804223936</v>
      </c>
      <c r="BA18" s="4">
        <v>1.7700767311058963</v>
      </c>
      <c r="BB18" s="4">
        <v>1.0745148433716989</v>
      </c>
      <c r="BC18" s="4"/>
      <c r="BD18" s="4"/>
      <c r="BE18" s="4">
        <f t="shared" si="12"/>
        <v>1649.4537886977291</v>
      </c>
      <c r="BF18" s="4"/>
      <c r="BG18" s="4">
        <f t="shared" si="13"/>
        <v>384.20092367062011</v>
      </c>
      <c r="BH18" s="4">
        <f t="shared" si="19"/>
        <v>617.5132057176894</v>
      </c>
      <c r="BI18" s="4">
        <f t="shared" si="14"/>
        <v>104.15954296569447</v>
      </c>
      <c r="BJ18" s="4"/>
      <c r="BK18" s="4"/>
      <c r="BL18" s="4">
        <f t="shared" si="15"/>
        <v>5986.3603482748722</v>
      </c>
      <c r="BM18" s="4"/>
      <c r="BN18" s="4">
        <f t="shared" si="0"/>
        <v>4067.6881000079652</v>
      </c>
      <c r="BO18" s="4">
        <f t="shared" si="16"/>
        <v>2253.1692321336391</v>
      </c>
      <c r="BP18" s="4">
        <f t="shared" si="17"/>
        <v>313.01169590643281</v>
      </c>
      <c r="BQ18" s="4"/>
      <c r="BR18" s="4"/>
      <c r="BS18" s="4">
        <f t="shared" si="1"/>
        <v>85.597151327418416</v>
      </c>
      <c r="BT18" s="4">
        <f t="shared" si="2"/>
        <v>24.350681335411725</v>
      </c>
      <c r="BU18" s="4">
        <f t="shared" si="3"/>
        <v>274.25309100779009</v>
      </c>
      <c r="BV18" s="4"/>
      <c r="BW18" s="4"/>
      <c r="BX18" s="4">
        <f t="shared" si="20"/>
        <v>60.85166356252256</v>
      </c>
      <c r="BY18" s="4">
        <f t="shared" si="5"/>
        <v>24.745487764895856</v>
      </c>
      <c r="BZ18" s="4"/>
      <c r="CA18" s="4">
        <f t="shared" si="6"/>
        <v>543.58011634372485</v>
      </c>
      <c r="CB18" s="4"/>
      <c r="CC18" s="4">
        <f t="shared" si="7"/>
        <v>5.032964577047716</v>
      </c>
      <c r="CD18" s="4">
        <f t="shared" si="8"/>
        <v>459.80222682161809</v>
      </c>
      <c r="CE18" s="4">
        <f t="shared" si="9"/>
        <v>6.7344582262450192</v>
      </c>
      <c r="CF18" s="4">
        <f t="shared" si="10"/>
        <v>52.49655454985659</v>
      </c>
      <c r="CG18" s="4">
        <f t="shared" si="11"/>
        <v>13.066823108727233</v>
      </c>
      <c r="CH18" s="4">
        <f t="shared" si="18"/>
        <v>6.4470890602301933</v>
      </c>
    </row>
    <row r="19" spans="1:86" x14ac:dyDescent="0.3">
      <c r="A19" s="3" t="s">
        <v>32</v>
      </c>
      <c r="B19" s="4">
        <v>1.1223697665756955</v>
      </c>
      <c r="C19" s="4">
        <v>1.724326718952746</v>
      </c>
      <c r="D19" s="4">
        <v>1.0185896137804964</v>
      </c>
      <c r="E19" s="4">
        <v>0.10701752262006976</v>
      </c>
      <c r="F19" s="4">
        <v>20.102840937986237</v>
      </c>
      <c r="G19" s="4">
        <v>36.319061134826228</v>
      </c>
      <c r="H19" s="4">
        <v>0.69054627977751804</v>
      </c>
      <c r="I19" s="4">
        <v>0.5745847858310672</v>
      </c>
      <c r="J19" s="4">
        <v>2.2265601956679117</v>
      </c>
      <c r="K19" s="4">
        <v>5.4828219611042961</v>
      </c>
      <c r="L19" s="4">
        <v>9.3980366483297217E-3</v>
      </c>
      <c r="M19" s="4">
        <v>0.64237680292419408</v>
      </c>
      <c r="N19" s="4">
        <v>0.5442482802702997</v>
      </c>
      <c r="O19" s="4">
        <v>0.70038354121303281</v>
      </c>
      <c r="P19" s="4">
        <v>0.8958302131773257</v>
      </c>
      <c r="Q19" s="4">
        <v>4.2522223504718335</v>
      </c>
      <c r="R19" s="4">
        <v>0.6792210920623204</v>
      </c>
      <c r="S19" s="4">
        <v>38.950985321683291</v>
      </c>
      <c r="T19" s="4">
        <v>2.3269699639512074</v>
      </c>
      <c r="U19" s="4">
        <v>2.4084012069679974</v>
      </c>
      <c r="V19" s="4">
        <v>0.52804747030300747</v>
      </c>
      <c r="W19" s="4">
        <v>0.54116529675838798</v>
      </c>
      <c r="X19" s="4">
        <v>0.16564400234029281</v>
      </c>
      <c r="Y19" s="4">
        <v>0.53173524939165728</v>
      </c>
      <c r="Z19" s="4">
        <v>0.47451090980034316</v>
      </c>
      <c r="AA19" s="4">
        <v>0.81949598667017443</v>
      </c>
      <c r="AB19" s="4">
        <v>8.3470855471647093E-2</v>
      </c>
      <c r="AC19" s="4">
        <v>3.7116247853283446</v>
      </c>
      <c r="AD19" s="4">
        <v>0.40934209695885032</v>
      </c>
      <c r="AE19" s="4">
        <v>105.69593315166891</v>
      </c>
      <c r="AF19" s="4">
        <v>1.883157980353106</v>
      </c>
      <c r="AG19" s="4">
        <v>0.87784699089132423</v>
      </c>
      <c r="AH19" s="4">
        <v>10.4190217816026</v>
      </c>
      <c r="AI19" s="4">
        <v>0.32498553715342826</v>
      </c>
      <c r="AJ19" s="4">
        <v>7.642881938437146E-2</v>
      </c>
      <c r="AK19" s="4">
        <v>1.9884712757412897</v>
      </c>
      <c r="AL19" s="4">
        <v>3.1992570500304261E-2</v>
      </c>
      <c r="AM19" s="4">
        <v>4.0189773561660118</v>
      </c>
      <c r="AN19" s="4">
        <v>2.5859317541595543</v>
      </c>
      <c r="AO19" s="4">
        <v>11.961755685996975</v>
      </c>
      <c r="AP19" s="4">
        <v>2.4539518259687028</v>
      </c>
      <c r="AQ19" s="4">
        <v>0.56345625114256903</v>
      </c>
      <c r="AR19" s="4">
        <v>0.64192020387957638</v>
      </c>
      <c r="AS19" s="4">
        <v>3.6760407107549016</v>
      </c>
      <c r="AT19" s="4">
        <v>2.2405214278086385</v>
      </c>
      <c r="AU19" s="4">
        <v>2.9909517577916422</v>
      </c>
      <c r="AV19" s="4">
        <v>4.0212097023799824</v>
      </c>
      <c r="AW19" s="4">
        <v>0</v>
      </c>
      <c r="AX19" s="4">
        <v>0.37847318379027051</v>
      </c>
      <c r="AY19" s="4">
        <v>1.1137446763067822</v>
      </c>
      <c r="AZ19" s="4">
        <v>0.38182170311122698</v>
      </c>
      <c r="BA19" s="4">
        <v>1.8320020706519475</v>
      </c>
      <c r="BB19" s="4">
        <v>0.87966507566748664</v>
      </c>
      <c r="BC19" s="4"/>
      <c r="BD19" s="4"/>
      <c r="BE19" s="4">
        <f t="shared" si="12"/>
        <v>1707.766264497764</v>
      </c>
      <c r="BF19" s="4"/>
      <c r="BG19" s="4">
        <f t="shared" si="13"/>
        <v>399.76630558248064</v>
      </c>
      <c r="BH19" s="4">
        <f t="shared" si="19"/>
        <v>650.07281603169383</v>
      </c>
      <c r="BI19" s="4">
        <f t="shared" si="14"/>
        <v>105.68981308022146</v>
      </c>
      <c r="BJ19" s="4"/>
      <c r="BK19" s="4"/>
      <c r="BL19" s="4">
        <f t="shared" si="15"/>
        <v>6195.8595108981845</v>
      </c>
      <c r="BM19" s="4"/>
      <c r="BN19" s="4">
        <f t="shared" si="0"/>
        <v>3987.5113115838408</v>
      </c>
      <c r="BO19" s="4">
        <f t="shared" si="16"/>
        <v>2373.6979365525858</v>
      </c>
      <c r="BP19" s="4">
        <f t="shared" si="17"/>
        <v>317.11844527342913</v>
      </c>
      <c r="BQ19" s="4"/>
      <c r="BR19" s="4"/>
      <c r="BS19" s="4">
        <f t="shared" si="1"/>
        <v>87.932928177039727</v>
      </c>
      <c r="BT19" s="4">
        <f t="shared" si="2"/>
        <v>25.448976162814247</v>
      </c>
      <c r="BU19" s="4">
        <f t="shared" si="3"/>
        <v>286.38440124262661</v>
      </c>
      <c r="BV19" s="4"/>
      <c r="BW19" s="4"/>
      <c r="BX19" s="4">
        <f t="shared" si="20"/>
        <v>62.002912673754977</v>
      </c>
      <c r="BY19" s="4">
        <f t="shared" si="5"/>
        <v>25.930015503284753</v>
      </c>
      <c r="BZ19" s="4"/>
      <c r="CA19" s="4">
        <f t="shared" si="6"/>
        <v>552.23732980336865</v>
      </c>
      <c r="CB19" s="4"/>
      <c r="CC19" s="4">
        <f t="shared" si="7"/>
        <v>4.2023012472781964</v>
      </c>
      <c r="CD19" s="4">
        <f t="shared" si="8"/>
        <v>467.41182386019949</v>
      </c>
      <c r="CE19" s="4">
        <f t="shared" si="9"/>
        <v>6.7614750137108288</v>
      </c>
      <c r="CF19" s="4">
        <f t="shared" si="10"/>
        <v>55.140610661323521</v>
      </c>
      <c r="CG19" s="4">
        <f t="shared" si="11"/>
        <v>13.443128566851831</v>
      </c>
      <c r="CH19" s="4">
        <f t="shared" si="18"/>
        <v>5.2779904540049198</v>
      </c>
    </row>
    <row r="20" spans="1:86" x14ac:dyDescent="0.3">
      <c r="A20" s="3" t="s">
        <v>33</v>
      </c>
      <c r="B20" s="4">
        <v>0.98618982683888101</v>
      </c>
      <c r="C20" s="4">
        <v>1.6665777308034397</v>
      </c>
      <c r="D20" s="4">
        <v>1.2023658638711487</v>
      </c>
      <c r="E20" s="4">
        <v>7.6778273252904872E-2</v>
      </c>
      <c r="F20" s="4">
        <v>15.961466636556528</v>
      </c>
      <c r="G20" s="4">
        <v>34.975038116396441</v>
      </c>
      <c r="H20" s="4">
        <v>0.66682048344098455</v>
      </c>
      <c r="I20" s="4">
        <v>0.58922761403135038</v>
      </c>
      <c r="J20" s="4">
        <v>2.0108995821695346</v>
      </c>
      <c r="K20" s="4">
        <v>5.8827597023942699</v>
      </c>
      <c r="L20" s="4">
        <v>8.0680347890438632E-3</v>
      </c>
      <c r="M20" s="4">
        <v>0.62250825631326967</v>
      </c>
      <c r="N20" s="4">
        <v>0.45957562792984707</v>
      </c>
      <c r="O20" s="4">
        <v>0.68120457953082414</v>
      </c>
      <c r="P20" s="4">
        <v>0.81334327228290793</v>
      </c>
      <c r="Q20" s="4">
        <v>3.1970631755274659</v>
      </c>
      <c r="R20" s="4">
        <v>0.60039287033157474</v>
      </c>
      <c r="S20" s="4">
        <v>38.073914940078581</v>
      </c>
      <c r="T20" s="4">
        <v>2.3092649741015481</v>
      </c>
      <c r="U20" s="4">
        <v>2.4538676866736502</v>
      </c>
      <c r="V20" s="4">
        <v>0.59536097450789249</v>
      </c>
      <c r="W20" s="4">
        <v>0.56903076814252906</v>
      </c>
      <c r="X20" s="4">
        <v>0.1213367638477552</v>
      </c>
      <c r="Y20" s="4">
        <v>0.5204350708157639</v>
      </c>
      <c r="Z20" s="4">
        <v>0.4215463344639177</v>
      </c>
      <c r="AA20" s="4">
        <v>0.76677944820508481</v>
      </c>
      <c r="AB20" s="4">
        <v>7.4277277776100326E-2</v>
      </c>
      <c r="AC20" s="4">
        <v>4.0353283962818098</v>
      </c>
      <c r="AD20" s="4">
        <v>0.40765007113742596</v>
      </c>
      <c r="AE20" s="4">
        <v>111.80675837318499</v>
      </c>
      <c r="AF20" s="4">
        <v>1.7863327091235934</v>
      </c>
      <c r="AG20" s="4">
        <v>0.83861332338020866</v>
      </c>
      <c r="AH20" s="4">
        <v>8.8437806823491059</v>
      </c>
      <c r="AI20" s="4">
        <v>0.33073519032307841</v>
      </c>
      <c r="AJ20" s="4">
        <v>7.2080150282554864E-2</v>
      </c>
      <c r="AK20" s="4">
        <v>1.826195748436503</v>
      </c>
      <c r="AL20" s="4">
        <v>2.6965536851186987E-2</v>
      </c>
      <c r="AM20" s="4">
        <v>3.5473205154557292</v>
      </c>
      <c r="AN20" s="4">
        <v>2.8957815000372022</v>
      </c>
      <c r="AO20" s="4">
        <v>11.102392538779615</v>
      </c>
      <c r="AP20" s="4">
        <v>2.0955363571822203</v>
      </c>
      <c r="AQ20" s="4">
        <v>0.51355158277291402</v>
      </c>
      <c r="AR20" s="4">
        <v>0.51348853162708552</v>
      </c>
      <c r="AS20" s="4">
        <v>3.475568311502927</v>
      </c>
      <c r="AT20" s="4">
        <v>2.0425418691133883</v>
      </c>
      <c r="AU20" s="4">
        <v>2.9181173684469388</v>
      </c>
      <c r="AV20" s="4">
        <v>4.0830661015602656</v>
      </c>
      <c r="AW20" s="4">
        <v>0</v>
      </c>
      <c r="AX20" s="4">
        <v>0.38781183520448143</v>
      </c>
      <c r="AY20" s="4">
        <v>1.1364338524124007</v>
      </c>
      <c r="AZ20" s="4">
        <v>0.37447651786175939</v>
      </c>
      <c r="BA20" s="4">
        <v>1.8404156583737608</v>
      </c>
      <c r="BB20" s="4">
        <v>0.91616467446062955</v>
      </c>
      <c r="BC20" s="4"/>
      <c r="BD20" s="4"/>
      <c r="BE20" s="4">
        <f t="shared" si="12"/>
        <v>1692.2960139473539</v>
      </c>
      <c r="BF20" s="4"/>
      <c r="BG20" s="4">
        <f>B20*4+C20*4+D20*5+E20*3+G20*6+H20*6+I20*3+J20*3+K20*3+L20*4+M20*5+N20*5+P20*6+Q20*6+R20*7+AM20*6+AN20*3+AO20*4+AP20*6</f>
        <v>376.81498289510648</v>
      </c>
      <c r="BH20" s="4">
        <f>T20*3+U20*2+V20*5+W20*6+X20*6+Y20*5+Z20*3+AA20*4+AB20*5+AC20*4+AD20*9+AE20*5+AF20*6+AG20*4+AH20*5+AI20*9+AJ20*6+AL20*11+AK20*3</f>
        <v>672.57947371587716</v>
      </c>
      <c r="BI20" s="4">
        <f>AU20*10+AV20*10+AW20*10+AX20*9+AY20*9+AZ20*10+BA20*10</f>
        <v>105.87896765097918</v>
      </c>
      <c r="BJ20" s="4"/>
      <c r="BK20" s="4"/>
      <c r="BL20" s="4">
        <f t="shared" si="15"/>
        <v>6132.3641101014309</v>
      </c>
      <c r="BM20" s="4"/>
      <c r="BN20" s="4">
        <f t="shared" si="0"/>
        <v>3745.421753409707</v>
      </c>
      <c r="BO20" s="4">
        <f t="shared" si="16"/>
        <v>2452.2377003057641</v>
      </c>
      <c r="BP20" s="4">
        <f t="shared" si="17"/>
        <v>317.77985566331722</v>
      </c>
      <c r="BQ20" s="4"/>
      <c r="BR20" s="4"/>
      <c r="BS20" s="4">
        <f t="shared" si="1"/>
        <v>79.7127017952524</v>
      </c>
      <c r="BT20" s="4">
        <f t="shared" si="2"/>
        <v>22.218659795786103</v>
      </c>
      <c r="BU20" s="4">
        <f t="shared" si="3"/>
        <v>274.88362130406807</v>
      </c>
      <c r="BV20" s="4"/>
      <c r="BW20" s="4"/>
      <c r="BX20" s="4">
        <f t="shared" si="20"/>
        <v>51.609395345863938</v>
      </c>
      <c r="BY20" s="4">
        <f t="shared" si="5"/>
        <v>28.103306449388466</v>
      </c>
      <c r="BZ20" s="4"/>
      <c r="CA20" s="4">
        <f>O20*6+S20*12+AQ20*12+AS20*15+AT20*6+BB20*6</f>
        <v>537.02258968539104</v>
      </c>
      <c r="CB20" s="4"/>
      <c r="CC20" s="4">
        <f t="shared" si="7"/>
        <v>4.0872274771849444</v>
      </c>
      <c r="CD20" s="4">
        <f t="shared" si="8"/>
        <v>456.88697928094297</v>
      </c>
      <c r="CE20" s="4">
        <f t="shared" si="9"/>
        <v>6.1626189932749682</v>
      </c>
      <c r="CF20" s="4">
        <f t="shared" si="10"/>
        <v>52.133524672543906</v>
      </c>
      <c r="CG20" s="4">
        <f t="shared" si="11"/>
        <v>12.25525121468033</v>
      </c>
      <c r="CH20" s="4">
        <f t="shared" si="18"/>
        <v>5.4969880467637768</v>
      </c>
    </row>
    <row r="21" spans="1:86" x14ac:dyDescent="0.3">
      <c r="A21" s="3" t="s">
        <v>34</v>
      </c>
      <c r="B21" s="4">
        <v>0.90427279114335035</v>
      </c>
      <c r="C21" s="4">
        <v>1.5713873364273274</v>
      </c>
      <c r="D21" s="4">
        <v>1.2494675813195428</v>
      </c>
      <c r="E21" s="4">
        <v>6.9164732430643042E-2</v>
      </c>
      <c r="F21" s="4">
        <v>11.514942387651859</v>
      </c>
      <c r="G21" s="4">
        <v>34.873335368137568</v>
      </c>
      <c r="H21" s="4">
        <v>0.68345441399128581</v>
      </c>
      <c r="I21" s="4">
        <v>0.68410478314219347</v>
      </c>
      <c r="J21" s="4">
        <v>1.3542300299350942</v>
      </c>
      <c r="K21" s="4">
        <v>6.6872903095381346</v>
      </c>
      <c r="L21" s="4">
        <v>7.9263127966127441E-3</v>
      </c>
      <c r="M21" s="4">
        <v>0.61096398620272041</v>
      </c>
      <c r="N21" s="4">
        <v>0.42154326292360789</v>
      </c>
      <c r="O21" s="4">
        <v>0.66676140642384141</v>
      </c>
      <c r="P21" s="4">
        <v>0.69318467997412059</v>
      </c>
      <c r="Q21" s="4">
        <v>3.0641940675680122</v>
      </c>
      <c r="R21" s="4">
        <v>0.62234939471348061</v>
      </c>
      <c r="S21" s="4">
        <v>39.496393946301325</v>
      </c>
      <c r="T21" s="4">
        <v>2.0470309268687235</v>
      </c>
      <c r="U21" s="4">
        <v>2.3703085650063498</v>
      </c>
      <c r="V21" s="4">
        <v>0.56916538113505155</v>
      </c>
      <c r="W21" s="4">
        <v>0.49621100507055105</v>
      </c>
      <c r="X21" s="4">
        <v>9.4453285362964406E-2</v>
      </c>
      <c r="Y21" s="4">
        <v>0.57319801801286918</v>
      </c>
      <c r="Z21" s="4">
        <v>0.45761528121514583</v>
      </c>
      <c r="AA21" s="4">
        <v>0.6980771643367808</v>
      </c>
      <c r="AB21" s="4">
        <v>7.0800269997829832E-2</v>
      </c>
      <c r="AC21" s="4">
        <v>3.8891077681575124</v>
      </c>
      <c r="AD21" s="4">
        <v>0.38774326383010976</v>
      </c>
      <c r="AE21" s="4">
        <v>113.13054382740421</v>
      </c>
      <c r="AF21" s="4">
        <v>1.7911302681571661</v>
      </c>
      <c r="AG21" s="4">
        <v>0.77250759308721706</v>
      </c>
      <c r="AH21" s="4">
        <v>7.8167242684527176</v>
      </c>
      <c r="AI21" s="4">
        <v>0.30476609096570056</v>
      </c>
      <c r="AJ21" s="4">
        <v>6.8888979433502445E-2</v>
      </c>
      <c r="AK21" s="4">
        <v>1.9448818357325934</v>
      </c>
      <c r="AL21" s="4">
        <v>2.6577548687630084E-2</v>
      </c>
      <c r="AM21" s="4">
        <v>2.4942670300786585</v>
      </c>
      <c r="AN21" s="4">
        <v>3.309271864235499</v>
      </c>
      <c r="AO21" s="4">
        <v>11.605438062061827</v>
      </c>
      <c r="AP21" s="4">
        <v>1.9912049925422808</v>
      </c>
      <c r="AQ21" s="4">
        <v>0.53515816680999095</v>
      </c>
      <c r="AR21" s="4">
        <v>0.4102960253028029</v>
      </c>
      <c r="AS21" s="4">
        <v>3.4137588848887659</v>
      </c>
      <c r="AT21" s="4">
        <v>1.9092186642180085</v>
      </c>
      <c r="AU21" s="4">
        <v>3.0198753079042113</v>
      </c>
      <c r="AV21" s="4">
        <v>4.0808239443804748</v>
      </c>
      <c r="AW21" s="4">
        <v>0</v>
      </c>
      <c r="AX21" s="4">
        <v>0.35008162194464287</v>
      </c>
      <c r="AY21" s="4">
        <v>1.0926955647218297</v>
      </c>
      <c r="AZ21" s="4">
        <v>0.37936896034048018</v>
      </c>
      <c r="BA21" s="4">
        <v>1.8452389628182893</v>
      </c>
      <c r="BB21" s="4">
        <v>0.57712302078930366</v>
      </c>
      <c r="BC21" s="4"/>
      <c r="BD21" s="4"/>
      <c r="BE21" s="4">
        <f t="shared" si="12"/>
        <v>1699.533308655896</v>
      </c>
      <c r="BF21" s="4"/>
      <c r="BG21" s="4">
        <f t="shared" si="13"/>
        <v>371.23244639653643</v>
      </c>
      <c r="BH21" s="4">
        <f t="shared" si="19"/>
        <v>671.5591686456728</v>
      </c>
      <c r="BI21" s="4">
        <f t="shared" si="14"/>
        <v>106.23806643443282</v>
      </c>
      <c r="BJ21" s="4"/>
      <c r="BK21" s="4"/>
      <c r="BL21" s="4">
        <f t="shared" si="15"/>
        <v>6159.4101695069112</v>
      </c>
      <c r="BM21" s="4"/>
      <c r="BN21" s="4">
        <f t="shared" si="0"/>
        <v>3668.688680032958</v>
      </c>
      <c r="BO21" s="4">
        <f t="shared" si="16"/>
        <v>2448.4867917606189</v>
      </c>
      <c r="BP21" s="4">
        <f t="shared" si="17"/>
        <v>318.59331501698028</v>
      </c>
      <c r="BQ21" s="4"/>
      <c r="BR21" s="4"/>
      <c r="BS21" s="4">
        <f t="shared" si="1"/>
        <v>73.822059823569433</v>
      </c>
      <c r="BT21" s="4">
        <f t="shared" si="2"/>
        <v>21.497917215066138</v>
      </c>
      <c r="BU21" s="4">
        <f t="shared" si="3"/>
        <v>275.91246935790087</v>
      </c>
      <c r="BV21" s="4"/>
      <c r="BW21" s="4"/>
      <c r="BX21" s="4">
        <f t="shared" si="20"/>
        <v>41.78005895282196</v>
      </c>
      <c r="BY21" s="4">
        <f t="shared" si="5"/>
        <v>32.042000870747486</v>
      </c>
      <c r="BZ21" s="4"/>
      <c r="CA21" s="4">
        <f t="shared" si="6"/>
        <v>550.50362717925418</v>
      </c>
      <c r="CB21" s="4"/>
      <c r="CC21" s="4">
        <f t="shared" si="7"/>
        <v>4.0005684385430484</v>
      </c>
      <c r="CD21" s="4">
        <f t="shared" si="8"/>
        <v>473.9567273556159</v>
      </c>
      <c r="CE21" s="4">
        <f t="shared" si="9"/>
        <v>6.4218980017198914</v>
      </c>
      <c r="CF21" s="4">
        <f t="shared" si="10"/>
        <v>51.20638327333149</v>
      </c>
      <c r="CG21" s="4">
        <f t="shared" si="11"/>
        <v>11.45531198530805</v>
      </c>
      <c r="CH21" s="4">
        <f t="shared" si="18"/>
        <v>3.462738124735822</v>
      </c>
    </row>
    <row r="22" spans="1:86" x14ac:dyDescent="0.3">
      <c r="A22" s="3" t="s">
        <v>35</v>
      </c>
      <c r="B22" s="4">
        <v>0.75735082342920201</v>
      </c>
      <c r="C22" s="4">
        <v>1.4639405258106835</v>
      </c>
      <c r="D22" s="4">
        <v>1.2259061597539505</v>
      </c>
      <c r="E22" s="4">
        <v>6.5913653204340686E-2</v>
      </c>
      <c r="F22" s="4">
        <v>8.8438896630417627</v>
      </c>
      <c r="G22" s="4">
        <v>36.603914796389745</v>
      </c>
      <c r="H22" s="4">
        <v>0.69965264544900874</v>
      </c>
      <c r="I22" s="4">
        <v>0.76372046321684706</v>
      </c>
      <c r="J22" s="4">
        <v>1.1518004891753015</v>
      </c>
      <c r="K22" s="4">
        <v>7.3852141083584621</v>
      </c>
      <c r="L22" s="4">
        <v>8.2056785191253114E-3</v>
      </c>
      <c r="M22" s="4">
        <v>0.60702234858340953</v>
      </c>
      <c r="N22" s="4">
        <v>0.37374512927220394</v>
      </c>
      <c r="O22" s="4">
        <v>0.65516437544493933</v>
      </c>
      <c r="P22" s="4">
        <v>0.61329925875636326</v>
      </c>
      <c r="Q22" s="4">
        <v>2.4903250371857371</v>
      </c>
      <c r="R22" s="4">
        <v>0.60189931029788046</v>
      </c>
      <c r="S22" s="4">
        <v>40.329370906973473</v>
      </c>
      <c r="T22" s="4">
        <v>1.8642271618715727</v>
      </c>
      <c r="U22" s="4">
        <v>2.3681277549931101</v>
      </c>
      <c r="V22" s="4">
        <v>0.56783504453423639</v>
      </c>
      <c r="W22" s="4">
        <v>0.47938159792184776</v>
      </c>
      <c r="X22" s="4">
        <v>6.3595779757972246E-2</v>
      </c>
      <c r="Y22" s="4">
        <v>0.60844161265467578</v>
      </c>
      <c r="Z22" s="4">
        <v>0.47962207999915457</v>
      </c>
      <c r="AA22" s="4">
        <v>0.65868684475982875</v>
      </c>
      <c r="AB22" s="4">
        <v>7.6666533766172579E-2</v>
      </c>
      <c r="AC22" s="4">
        <v>4.0781962934238258</v>
      </c>
      <c r="AD22" s="4">
        <v>0.41315837838309771</v>
      </c>
      <c r="AE22" s="4">
        <v>124.35424953921277</v>
      </c>
      <c r="AF22" s="4">
        <v>1.8277688928303799</v>
      </c>
      <c r="AG22" s="4">
        <v>0.70951609787448988</v>
      </c>
      <c r="AH22" s="4">
        <v>7.4271477657782699</v>
      </c>
      <c r="AI22" s="4">
        <v>0.29624102793312196</v>
      </c>
      <c r="AJ22" s="4">
        <v>8.8357723938307597E-2</v>
      </c>
      <c r="AK22" s="4">
        <v>1.8108552974083179</v>
      </c>
      <c r="AL22" s="4">
        <v>2.9145060928565624E-2</v>
      </c>
      <c r="AM22" s="4">
        <v>2.0722157399047068</v>
      </c>
      <c r="AN22" s="4">
        <v>3.7154046882549832</v>
      </c>
      <c r="AO22" s="4">
        <v>10.998712542624641</v>
      </c>
      <c r="AP22" s="4">
        <v>2.0893692715529726</v>
      </c>
      <c r="AQ22" s="4">
        <v>0.53823132637013038</v>
      </c>
      <c r="AR22" s="4">
        <v>0.4523380012302789</v>
      </c>
      <c r="AS22" s="4">
        <v>3.2547098382729844</v>
      </c>
      <c r="AT22" s="4">
        <v>1.8102945066600313</v>
      </c>
      <c r="AU22" s="4">
        <v>2.8249604620520521</v>
      </c>
      <c r="AV22" s="4">
        <v>4.0501184724685819</v>
      </c>
      <c r="AW22" s="4">
        <v>0</v>
      </c>
      <c r="AX22" s="4">
        <v>0.41630301807906833</v>
      </c>
      <c r="AY22" s="4">
        <v>1.2254878860251497</v>
      </c>
      <c r="AZ22" s="4">
        <v>0.39156234743253104</v>
      </c>
      <c r="BA22" s="4">
        <v>1.8214317355415517</v>
      </c>
      <c r="BB22" s="4">
        <v>0.95795876743392594</v>
      </c>
      <c r="BC22" s="4"/>
      <c r="BD22" s="4"/>
      <c r="BE22" s="4">
        <f t="shared" si="12"/>
        <v>1765.8650337726026</v>
      </c>
      <c r="BF22" s="4"/>
      <c r="BG22" s="4">
        <f t="shared" si="13"/>
        <v>374.8183223437286</v>
      </c>
      <c r="BH22" s="4">
        <f t="shared" si="19"/>
        <v>725.61748284553778</v>
      </c>
      <c r="BI22" s="4">
        <f t="shared" si="14"/>
        <v>105.65684831188514</v>
      </c>
      <c r="BJ22" s="4"/>
      <c r="BK22" s="4"/>
      <c r="BL22" s="4">
        <f t="shared" si="15"/>
        <v>6392.1938382519802</v>
      </c>
      <c r="BM22" s="4"/>
      <c r="BN22" s="4">
        <f t="shared" si="0"/>
        <v>3645.2775379875129</v>
      </c>
      <c r="BO22" s="4">
        <f t="shared" si="16"/>
        <v>2641.6997226954522</v>
      </c>
      <c r="BP22" s="4">
        <f t="shared" si="17"/>
        <v>317.46992948201989</v>
      </c>
      <c r="BQ22" s="4"/>
      <c r="BR22" s="4"/>
      <c r="BS22" s="4">
        <f t="shared" si="1"/>
        <v>70.301200421710647</v>
      </c>
      <c r="BT22" s="4">
        <f t="shared" si="2"/>
        <v>21.686170904757567</v>
      </c>
      <c r="BU22" s="4">
        <f t="shared" si="3"/>
        <v>282.83095101726036</v>
      </c>
      <c r="BV22" s="4"/>
      <c r="BW22" s="4"/>
      <c r="BX22" s="4">
        <f t="shared" si="20"/>
        <v>34.708182642219768</v>
      </c>
      <c r="BY22" s="4">
        <f t="shared" si="5"/>
        <v>35.593017779490879</v>
      </c>
      <c r="BZ22" s="4"/>
      <c r="CA22" s="4">
        <f t="shared" si="6"/>
        <v>559.77238027145131</v>
      </c>
      <c r="CB22" s="4"/>
      <c r="CC22" s="4">
        <f t="shared" si="7"/>
        <v>3.9309862526696362</v>
      </c>
      <c r="CD22" s="4">
        <f t="shared" si="8"/>
        <v>483.95245088368165</v>
      </c>
      <c r="CE22" s="4">
        <f t="shared" si="9"/>
        <v>6.4587759164415646</v>
      </c>
      <c r="CF22" s="4">
        <f t="shared" si="10"/>
        <v>48.820647574094764</v>
      </c>
      <c r="CG22" s="4">
        <f t="shared" si="11"/>
        <v>10.861767039960188</v>
      </c>
      <c r="CH22" s="4">
        <f t="shared" si="18"/>
        <v>5.7477526046035559</v>
      </c>
    </row>
    <row r="23" spans="1:86" x14ac:dyDescent="0.3">
      <c r="A23" s="3" t="s">
        <v>36</v>
      </c>
      <c r="B23" s="4">
        <v>0.71177656774681997</v>
      </c>
      <c r="C23" s="4">
        <v>1.3220809176521608</v>
      </c>
      <c r="D23" s="4">
        <v>1.1038287426625637</v>
      </c>
      <c r="E23" s="4">
        <v>5.1265048981196805E-2</v>
      </c>
      <c r="F23" s="4">
        <v>6.7955805214033616</v>
      </c>
      <c r="G23" s="4">
        <v>34.05198223122845</v>
      </c>
      <c r="H23" s="4">
        <v>0.64975812887764217</v>
      </c>
      <c r="I23" s="4">
        <v>0.75697980059601488</v>
      </c>
      <c r="J23" s="4">
        <v>1.0776112869461187</v>
      </c>
      <c r="K23" s="4">
        <v>7.4291473809672199</v>
      </c>
      <c r="L23" s="4">
        <v>8.1598434609119665E-3</v>
      </c>
      <c r="M23" s="4">
        <v>0.58757729440911344</v>
      </c>
      <c r="N23" s="4">
        <v>0.3363893177273421</v>
      </c>
      <c r="O23" s="4">
        <v>0.56768294902669303</v>
      </c>
      <c r="P23" s="4">
        <v>0.51678593778282711</v>
      </c>
      <c r="Q23" s="4">
        <v>2.1693416700694614</v>
      </c>
      <c r="R23" s="4">
        <v>0.59070018669152646</v>
      </c>
      <c r="S23" s="4">
        <v>38.563561993129341</v>
      </c>
      <c r="T23" s="4">
        <v>1.9079412102212747</v>
      </c>
      <c r="U23" s="4">
        <v>2.4209782954424091</v>
      </c>
      <c r="V23" s="4">
        <v>0.6186642699576107</v>
      </c>
      <c r="W23" s="4">
        <v>0.5076028979687659</v>
      </c>
      <c r="X23" s="4">
        <v>5.0072435655044212E-2</v>
      </c>
      <c r="Y23" s="4">
        <v>0.61377648507528315</v>
      </c>
      <c r="Z23" s="4">
        <v>0.49552221553189651</v>
      </c>
      <c r="AA23" s="4">
        <v>0.60131828150510935</v>
      </c>
      <c r="AB23" s="4">
        <v>7.5952838281991009E-2</v>
      </c>
      <c r="AC23" s="4">
        <v>4.0453603444695965</v>
      </c>
      <c r="AD23" s="4">
        <v>0.40470609342093217</v>
      </c>
      <c r="AE23" s="4">
        <v>119.92880747255565</v>
      </c>
      <c r="AF23" s="4">
        <v>1.8019737872218502</v>
      </c>
      <c r="AG23" s="4">
        <v>0.71170261633948662</v>
      </c>
      <c r="AH23" s="4">
        <v>7.1414584435102606</v>
      </c>
      <c r="AI23" s="4">
        <v>0.32516607290467908</v>
      </c>
      <c r="AJ23" s="4">
        <v>6.4975120735181177E-2</v>
      </c>
      <c r="AK23" s="4">
        <v>1.7354316778929628</v>
      </c>
      <c r="AL23" s="4">
        <v>2.9220607563268362E-2</v>
      </c>
      <c r="AM23" s="4">
        <v>1.7935029749289055</v>
      </c>
      <c r="AN23" s="4">
        <v>3.7036522859411725</v>
      </c>
      <c r="AO23" s="4">
        <v>11.975978444028586</v>
      </c>
      <c r="AP23" s="4">
        <v>1.9469232947761828</v>
      </c>
      <c r="AQ23" s="4">
        <v>0.53427168693246385</v>
      </c>
      <c r="AR23" s="4">
        <v>0.46294496674607655</v>
      </c>
      <c r="AS23" s="4">
        <v>3.0906805716750259</v>
      </c>
      <c r="AT23" s="4">
        <v>1.7595981023143559</v>
      </c>
      <c r="AU23" s="4">
        <v>2.8094614030508849</v>
      </c>
      <c r="AV23" s="4">
        <v>4.0082871036230427</v>
      </c>
      <c r="AW23" s="4">
        <v>0</v>
      </c>
      <c r="AX23" s="4">
        <v>0.39954686554234559</v>
      </c>
      <c r="AY23" s="4">
        <v>1.2545882640396724</v>
      </c>
      <c r="AZ23" s="4">
        <v>0.33397379298345009</v>
      </c>
      <c r="BA23" s="4">
        <v>1.6694524810407296</v>
      </c>
      <c r="BB23" s="4">
        <v>0.79394167127884052</v>
      </c>
      <c r="BC23" s="4"/>
      <c r="BD23" s="4"/>
      <c r="BE23" s="4">
        <f t="shared" si="12"/>
        <v>1695.5555931010672</v>
      </c>
      <c r="BF23" s="4"/>
      <c r="BG23" s="4">
        <f t="shared" si="13"/>
        <v>356.17159400866558</v>
      </c>
      <c r="BH23" s="4">
        <f t="shared" si="19"/>
        <v>702.0234860475955</v>
      </c>
      <c r="BI23" s="4">
        <f t="shared" si="14"/>
        <v>103.09896397321924</v>
      </c>
      <c r="BJ23" s="4"/>
      <c r="BK23" s="4"/>
      <c r="BL23" s="4">
        <f t="shared" si="15"/>
        <v>6139.573829423417</v>
      </c>
      <c r="BM23" s="4"/>
      <c r="BN23" s="4">
        <f>B23*12+C23*12+D23*16+E23*12+F23*24+G23*18+H23*18+I23*10+J23*12+K23*10+L23*16+M23*20+N23*20+O23*24+P23*24+Q23*24+R23*28+S23*48+AM23*24+AN23*10+AO23*14+AP23*22+48*AQ23+AS23*54+AT23*26+BB23*22</f>
        <v>3435.8271847812084</v>
      </c>
      <c r="BO23" s="4">
        <f t="shared" si="16"/>
        <v>2556.5881323955327</v>
      </c>
      <c r="BP23" s="4">
        <f t="shared" si="17"/>
        <v>310.25244476035539</v>
      </c>
      <c r="BQ23" s="4"/>
      <c r="BR23" s="4"/>
      <c r="BS23" s="4">
        <f t="shared" si="1"/>
        <v>65.93375090698234</v>
      </c>
      <c r="BT23" s="4">
        <f t="shared" si="2"/>
        <v>20.468913510023707</v>
      </c>
      <c r="BU23" s="4">
        <f t="shared" si="3"/>
        <v>269.76892959165963</v>
      </c>
      <c r="BV23" s="4"/>
      <c r="BW23" s="4"/>
      <c r="BX23" s="4">
        <f t="shared" si="20"/>
        <v>30.264412504469114</v>
      </c>
      <c r="BY23" s="4">
        <f t="shared" si="5"/>
        <v>35.669338402513219</v>
      </c>
      <c r="BZ23" s="4"/>
      <c r="CA23" s="4">
        <f t="shared" si="6"/>
        <v>534.26154907158639</v>
      </c>
      <c r="CB23" s="4"/>
      <c r="CC23" s="4">
        <f t="shared" si="7"/>
        <v>3.4060976941601582</v>
      </c>
      <c r="CD23" s="4">
        <f t="shared" si="8"/>
        <v>462.76274391755209</v>
      </c>
      <c r="CE23" s="4">
        <f t="shared" si="9"/>
        <v>6.4112602431895667</v>
      </c>
      <c r="CF23" s="4">
        <f t="shared" si="10"/>
        <v>46.360208575125391</v>
      </c>
      <c r="CG23" s="4">
        <f t="shared" si="11"/>
        <v>10.557588613886136</v>
      </c>
      <c r="CH23" s="4">
        <f t="shared" si="18"/>
        <v>4.7636500276730427</v>
      </c>
    </row>
    <row r="24" spans="1:86" x14ac:dyDescent="0.3">
      <c r="A24" s="3" t="s">
        <v>37</v>
      </c>
      <c r="B24" s="4">
        <v>1.0855289703757456</v>
      </c>
      <c r="C24" s="4">
        <v>1.2334100423798924</v>
      </c>
      <c r="D24" s="4">
        <v>1.0496534441102268</v>
      </c>
      <c r="E24" s="4">
        <v>3.377588206177335E-2</v>
      </c>
      <c r="F24" s="4">
        <v>5.3852602412087558</v>
      </c>
      <c r="G24" s="4">
        <v>32.074145674908316</v>
      </c>
      <c r="H24" s="4">
        <v>0.61442957637566697</v>
      </c>
      <c r="I24" s="4">
        <v>0.73141538809704698</v>
      </c>
      <c r="J24" s="4">
        <v>0.95315873175432575</v>
      </c>
      <c r="K24" s="4">
        <v>6.618567312047765</v>
      </c>
      <c r="L24" s="4">
        <v>6.5196895964369757E-3</v>
      </c>
      <c r="M24" s="4">
        <v>0.54396875415021084</v>
      </c>
      <c r="N24" s="4">
        <v>0.33010154802901376</v>
      </c>
      <c r="O24" s="4">
        <v>0.44925183879466402</v>
      </c>
      <c r="P24" s="4">
        <v>0.47706498855041246</v>
      </c>
      <c r="Q24" s="4">
        <v>2.1377338656565561</v>
      </c>
      <c r="R24" s="4">
        <v>0.5328496417354821</v>
      </c>
      <c r="S24" s="4">
        <v>34.939825189800203</v>
      </c>
      <c r="T24" s="4">
        <v>1.5474107056740025</v>
      </c>
      <c r="U24" s="4">
        <v>2.4951619066291619</v>
      </c>
      <c r="V24" s="4">
        <v>0.53274562202356046</v>
      </c>
      <c r="W24" s="4">
        <v>0.42629655144256751</v>
      </c>
      <c r="X24" s="4">
        <v>5.0496979255708063E-2</v>
      </c>
      <c r="Y24" s="4">
        <v>0.59537174731794151</v>
      </c>
      <c r="Z24" s="4">
        <v>0.46479023386011975</v>
      </c>
      <c r="AA24" s="4">
        <v>0.55089051248624554</v>
      </c>
      <c r="AB24" s="4">
        <v>7.9877124247877324E-2</v>
      </c>
      <c r="AC24" s="4">
        <v>3.8257992835659653</v>
      </c>
      <c r="AD24" s="4">
        <v>0.3560197352247586</v>
      </c>
      <c r="AE24" s="4">
        <v>108.49983865221841</v>
      </c>
      <c r="AF24" s="4">
        <v>2.213109686906829</v>
      </c>
      <c r="AG24" s="4">
        <v>0.69187271896210023</v>
      </c>
      <c r="AH24" s="4">
        <v>6.6734801153155905</v>
      </c>
      <c r="AI24" s="4">
        <v>0.29095371961413186</v>
      </c>
      <c r="AJ24" s="4">
        <v>5.9987060515351319E-2</v>
      </c>
      <c r="AK24" s="4">
        <v>1.3228912374604913</v>
      </c>
      <c r="AL24" s="4">
        <v>2.7461930667954264E-2</v>
      </c>
      <c r="AM24" s="4">
        <v>1.6035918105446061</v>
      </c>
      <c r="AN24" s="4">
        <v>3.3835168811544425</v>
      </c>
      <c r="AO24" s="4">
        <v>11.379495503195729</v>
      </c>
      <c r="AP24" s="4">
        <v>1.8201817089754233</v>
      </c>
      <c r="AQ24" s="4">
        <v>0.58349165570196238</v>
      </c>
      <c r="AR24" s="4">
        <v>0.40887274677625435</v>
      </c>
      <c r="AS24" s="4">
        <v>2.855251822875688</v>
      </c>
      <c r="AT24" s="4">
        <v>1.5305482066356404</v>
      </c>
      <c r="AU24" s="4">
        <v>2.620293876521409</v>
      </c>
      <c r="AV24" s="4">
        <v>3.4900668658171226</v>
      </c>
      <c r="AW24" s="4">
        <v>0</v>
      </c>
      <c r="AX24" s="4">
        <v>0.42379678571406681</v>
      </c>
      <c r="AY24" s="4">
        <v>1.0899599637782089</v>
      </c>
      <c r="AZ24" s="4">
        <v>0.32281844225483691</v>
      </c>
      <c r="BA24" s="4">
        <v>1.5309308743007124</v>
      </c>
      <c r="BB24" s="4">
        <v>0.66920921267811617</v>
      </c>
      <c r="BC24" s="4"/>
      <c r="BD24" s="4"/>
      <c r="BE24" s="4">
        <f t="shared" si="12"/>
        <v>1553.7607184629185</v>
      </c>
      <c r="BF24" s="4"/>
      <c r="BG24" s="4">
        <f t="shared" si="13"/>
        <v>335.69257138119877</v>
      </c>
      <c r="BH24" s="4">
        <f t="shared" si="19"/>
        <v>639.80060070953641</v>
      </c>
      <c r="BI24" s="4">
        <f t="shared" si="14"/>
        <v>93.264911334371277</v>
      </c>
      <c r="BJ24" s="4"/>
      <c r="BK24" s="4"/>
      <c r="BL24" s="4">
        <f t="shared" si="15"/>
        <v>5620.9855030162526</v>
      </c>
      <c r="BM24" s="4"/>
      <c r="BN24" s="4">
        <f t="shared" si="0"/>
        <v>3139.146063593605</v>
      </c>
      <c r="BO24" s="4">
        <f t="shared" si="16"/>
        <v>2330.4571795931788</v>
      </c>
      <c r="BP24" s="4">
        <f t="shared" si="17"/>
        <v>280.62850561847961</v>
      </c>
      <c r="BQ24" s="4"/>
      <c r="BR24" s="4"/>
      <c r="BS24" s="4">
        <f t="shared" si="1"/>
        <v>60.471646573855502</v>
      </c>
      <c r="BT24" s="4">
        <f t="shared" si="2"/>
        <v>19.047468015282785</v>
      </c>
      <c r="BU24" s="4">
        <f t="shared" si="3"/>
        <v>256.17345679206051</v>
      </c>
      <c r="BV24" s="4"/>
      <c r="BW24" s="4"/>
      <c r="BX24" s="4">
        <f t="shared" si="20"/>
        <v>28.271147829957744</v>
      </c>
      <c r="BY24" s="4">
        <f t="shared" si="5"/>
        <v>32.200498743897761</v>
      </c>
      <c r="BZ24" s="4"/>
      <c r="CA24" s="4">
        <f t="shared" si="6"/>
        <v>485.00263503781179</v>
      </c>
      <c r="CB24" s="4"/>
      <c r="CC24" s="4">
        <f t="shared" si="7"/>
        <v>2.6955110327679841</v>
      </c>
      <c r="CD24" s="4">
        <f t="shared" si="8"/>
        <v>419.27790227760244</v>
      </c>
      <c r="CE24" s="4">
        <f t="shared" si="9"/>
        <v>7.0018998684235481</v>
      </c>
      <c r="CF24" s="4">
        <f t="shared" si="10"/>
        <v>42.828777343135322</v>
      </c>
      <c r="CG24" s="4">
        <f t="shared" si="11"/>
        <v>9.1832892398138419</v>
      </c>
      <c r="CH24" s="4">
        <f t="shared" si="18"/>
        <v>4.0152552760686966</v>
      </c>
    </row>
    <row r="25" spans="1:86" x14ac:dyDescent="0.3">
      <c r="A25" s="3" t="s">
        <v>38</v>
      </c>
      <c r="B25" s="4">
        <v>0.9036877479627291</v>
      </c>
      <c r="C25" s="4">
        <v>1.1523217493226874</v>
      </c>
      <c r="D25" s="4">
        <v>1.0689573773047125</v>
      </c>
      <c r="E25" s="4">
        <v>4.8645812042094026E-2</v>
      </c>
      <c r="F25" s="4">
        <v>10.114801893818706</v>
      </c>
      <c r="G25" s="4">
        <v>34.953681669431084</v>
      </c>
      <c r="H25" s="4">
        <v>0.70192274929655862</v>
      </c>
      <c r="I25" s="4">
        <v>0.85006312889891333</v>
      </c>
      <c r="J25" s="4">
        <v>0.68919623864329926</v>
      </c>
      <c r="K25" s="4">
        <v>7.874273919514553</v>
      </c>
      <c r="L25" s="4">
        <v>8.2281133599871759E-3</v>
      </c>
      <c r="M25" s="4">
        <v>0.59340372516661544</v>
      </c>
      <c r="N25" s="4">
        <v>0.29912011366161384</v>
      </c>
      <c r="O25" s="4">
        <v>0.44679981057555918</v>
      </c>
      <c r="P25" s="4">
        <v>0.42061034161643446</v>
      </c>
      <c r="Q25" s="4">
        <v>2.0500122946494952</v>
      </c>
      <c r="R25" s="4">
        <v>0.56192988387902021</v>
      </c>
      <c r="S25" s="4">
        <v>39.735306945695164</v>
      </c>
      <c r="T25" s="4">
        <v>1.5256662370922713</v>
      </c>
      <c r="U25" s="4">
        <v>2.5422970391963671</v>
      </c>
      <c r="V25" s="4">
        <v>0.54567475303690383</v>
      </c>
      <c r="W25" s="4">
        <v>0.44284259263628667</v>
      </c>
      <c r="X25" s="4">
        <v>4.6384767476582212E-2</v>
      </c>
      <c r="Y25" s="4">
        <v>0.681314395638423</v>
      </c>
      <c r="Z25" s="4">
        <v>0.51091836004364499</v>
      </c>
      <c r="AA25" s="4">
        <v>0.59081959713609233</v>
      </c>
      <c r="AB25" s="4">
        <v>7.8437779525282206E-2</v>
      </c>
      <c r="AC25" s="4">
        <v>4.5903944471274647</v>
      </c>
      <c r="AD25" s="4">
        <v>0.38088271760223819</v>
      </c>
      <c r="AE25" s="4">
        <v>126.82520424764247</v>
      </c>
      <c r="AF25" s="4">
        <v>2.1067967338271303</v>
      </c>
      <c r="AG25" s="4">
        <v>0.7333393665347373</v>
      </c>
      <c r="AH25" s="4">
        <v>6.9046056582595803</v>
      </c>
      <c r="AI25" s="4">
        <v>0.30771203522345697</v>
      </c>
      <c r="AJ25" s="4">
        <v>6.2417958458609479E-2</v>
      </c>
      <c r="AK25" s="4">
        <v>1.7797917676162001</v>
      </c>
      <c r="AL25" s="4">
        <v>3.0484113918539099E-2</v>
      </c>
      <c r="AM25" s="4">
        <v>1.1426831816361263</v>
      </c>
      <c r="AN25" s="4">
        <v>4.2273859606794604</v>
      </c>
      <c r="AO25" s="4">
        <v>11.013318980819873</v>
      </c>
      <c r="AP25" s="4">
        <v>1.8818815283032078</v>
      </c>
      <c r="AQ25" s="4">
        <v>0.53238206023625356</v>
      </c>
      <c r="AR25" s="4">
        <v>0.49816712097001581</v>
      </c>
      <c r="AS25" s="4">
        <v>3.055157595267501</v>
      </c>
      <c r="AT25" s="4">
        <v>1.6348634365928021</v>
      </c>
      <c r="AU25" s="4">
        <v>2.9901701646926959</v>
      </c>
      <c r="AV25" s="4">
        <v>4.0544703030491691</v>
      </c>
      <c r="AW25" s="4">
        <v>0</v>
      </c>
      <c r="AX25" s="4">
        <v>0.45319079004479956</v>
      </c>
      <c r="AY25" s="4">
        <v>1.3773533621940184</v>
      </c>
      <c r="AZ25" s="4">
        <v>0.30663231003823799</v>
      </c>
      <c r="BA25" s="4">
        <v>1.6244911912246909</v>
      </c>
      <c r="BB25" s="4">
        <v>0.525257689680379</v>
      </c>
      <c r="BC25" s="4"/>
      <c r="BD25" s="4"/>
      <c r="BE25" s="4">
        <f t="shared" si="12"/>
        <v>1742.7897334133729</v>
      </c>
      <c r="BF25" s="4"/>
      <c r="BG25" s="4">
        <f t="shared" si="13"/>
        <v>354.02458740261142</v>
      </c>
      <c r="BH25" s="4">
        <f t="shared" si="19"/>
        <v>737.85145132928244</v>
      </c>
      <c r="BI25" s="4">
        <f t="shared" si="14"/>
        <v>106.23253706019729</v>
      </c>
      <c r="BJ25" s="4"/>
      <c r="BK25" s="4"/>
      <c r="BL25" s="4">
        <f t="shared" si="15"/>
        <v>6305.7769796928333</v>
      </c>
      <c r="BM25" s="4"/>
      <c r="BN25" s="4">
        <f t="shared" si="0"/>
        <v>3543.3391504222841</v>
      </c>
      <c r="BO25" s="4">
        <f t="shared" si="16"/>
        <v>2684.8660780874147</v>
      </c>
      <c r="BP25" s="4">
        <f t="shared" si="17"/>
        <v>320.3269966347824</v>
      </c>
      <c r="BQ25" s="4"/>
      <c r="BR25" s="4"/>
      <c r="BS25" s="4">
        <f t="shared" si="1"/>
        <v>62.748530086747301</v>
      </c>
      <c r="BT25" s="4">
        <f t="shared" si="2"/>
        <v>19.720330004553482</v>
      </c>
      <c r="BU25" s="4">
        <f t="shared" si="3"/>
        <v>271.55572731131053</v>
      </c>
      <c r="BV25" s="4"/>
      <c r="BW25" s="4"/>
      <c r="BX25" s="4">
        <f t="shared" si="20"/>
        <v>23.893361059468518</v>
      </c>
      <c r="BY25" s="4">
        <f t="shared" si="5"/>
        <v>38.855169027278777</v>
      </c>
      <c r="BZ25" s="4"/>
      <c r="CA25" s="4">
        <f t="shared" si="6"/>
        <v>544.68115762128207</v>
      </c>
      <c r="CB25" s="4"/>
      <c r="CC25" s="4">
        <f t="shared" si="7"/>
        <v>2.6807988634533553</v>
      </c>
      <c r="CD25" s="4">
        <f t="shared" si="8"/>
        <v>476.823683348342</v>
      </c>
      <c r="CE25" s="4">
        <f t="shared" si="9"/>
        <v>6.3885847228350432</v>
      </c>
      <c r="CF25" s="4">
        <f t="shared" si="10"/>
        <v>45.827363929012513</v>
      </c>
      <c r="CG25" s="4">
        <f t="shared" si="11"/>
        <v>9.8091806195568125</v>
      </c>
      <c r="CH25" s="4">
        <f t="shared" si="18"/>
        <v>3.1515461380822742</v>
      </c>
    </row>
    <row r="26" spans="1:86" x14ac:dyDescent="0.3">
      <c r="A26" s="3" t="s">
        <v>39</v>
      </c>
      <c r="B26" s="4">
        <v>0.7249205815941443</v>
      </c>
      <c r="C26" s="4">
        <v>1.1056577183982794</v>
      </c>
      <c r="D26" s="4">
        <v>1.0524193318693547</v>
      </c>
      <c r="E26" s="4">
        <v>4.8649557765039063E-2</v>
      </c>
      <c r="F26" s="4">
        <v>5.7036472917305874</v>
      </c>
      <c r="G26" s="4">
        <v>36.205762524118036</v>
      </c>
      <c r="H26" s="4">
        <v>0.72579087556092015</v>
      </c>
      <c r="I26" s="4">
        <v>0.88568374461822563</v>
      </c>
      <c r="J26" s="4">
        <v>0.65818473916705467</v>
      </c>
      <c r="K26" s="4">
        <v>8.6841647630536851</v>
      </c>
      <c r="L26" s="4">
        <v>8.0339372500697233E-3</v>
      </c>
      <c r="M26" s="4">
        <v>0.58432664060833694</v>
      </c>
      <c r="N26" s="4">
        <v>0.30742755284080492</v>
      </c>
      <c r="O26" s="4">
        <v>0.46518736241513364</v>
      </c>
      <c r="P26" s="4">
        <v>0.41716293209477617</v>
      </c>
      <c r="Q26" s="4">
        <v>1.7310119553756733</v>
      </c>
      <c r="R26" s="4">
        <v>0.53862222175009267</v>
      </c>
      <c r="S26" s="4">
        <v>42.291952344975549</v>
      </c>
      <c r="T26" s="4">
        <v>1.5113159156029503</v>
      </c>
      <c r="U26" s="4">
        <v>2.6647967895562559</v>
      </c>
      <c r="V26" s="4">
        <v>0.61288363713138772</v>
      </c>
      <c r="W26" s="4">
        <v>0.47980725562010013</v>
      </c>
      <c r="X26" s="4">
        <v>3.7880088727054978E-2</v>
      </c>
      <c r="Y26" s="4">
        <v>0.73514517997697526</v>
      </c>
      <c r="Z26" s="4">
        <v>0.53784390162837026</v>
      </c>
      <c r="AA26" s="4">
        <v>0.59169640730744599</v>
      </c>
      <c r="AB26" s="4">
        <v>8.0008599567663777E-2</v>
      </c>
      <c r="AC26" s="4">
        <v>4.9301240094676837</v>
      </c>
      <c r="AD26" s="4">
        <v>0.42642207873443488</v>
      </c>
      <c r="AE26" s="4">
        <v>133.5861442741716</v>
      </c>
      <c r="AF26" s="4">
        <v>2.0455391672261509</v>
      </c>
      <c r="AG26" s="4">
        <v>0.71983451991531067</v>
      </c>
      <c r="AH26" s="4">
        <v>7.3895488681931418</v>
      </c>
      <c r="AI26" s="4">
        <v>0.31467147523768346</v>
      </c>
      <c r="AJ26" s="4">
        <v>7.0996119140459502E-2</v>
      </c>
      <c r="AK26" s="4">
        <v>1.9432633335695009</v>
      </c>
      <c r="AL26" s="4">
        <v>3.1144227992125354E-2</v>
      </c>
      <c r="AM26" s="4">
        <v>1.2594669194265979</v>
      </c>
      <c r="AN26" s="4">
        <v>4.4976242007341991</v>
      </c>
      <c r="AO26" s="4">
        <v>11.503314386630075</v>
      </c>
      <c r="AP26" s="4">
        <v>2.0349129799840076</v>
      </c>
      <c r="AQ26" s="4">
        <v>0.58149192166500474</v>
      </c>
      <c r="AR26" s="4">
        <v>0.52739964988221366</v>
      </c>
      <c r="AS26" s="4">
        <v>3.008604746658599</v>
      </c>
      <c r="AT26" s="4">
        <v>1.7638650039673847</v>
      </c>
      <c r="AU26" s="4">
        <v>3.1265147842947174</v>
      </c>
      <c r="AV26" s="4">
        <v>4.5676014461655337</v>
      </c>
      <c r="AW26" s="4">
        <v>0</v>
      </c>
      <c r="AX26" s="4">
        <v>0.49780636078186813</v>
      </c>
      <c r="AY26" s="4">
        <v>1.5598303132844078</v>
      </c>
      <c r="AZ26" s="4">
        <v>0.33395494163159845</v>
      </c>
      <c r="BA26" s="4">
        <v>1.4358071079468098</v>
      </c>
      <c r="BB26" s="4">
        <v>0.71805020824907173</v>
      </c>
      <c r="BC26" s="4"/>
      <c r="BD26" s="4"/>
      <c r="BE26" s="4">
        <f t="shared" si="12"/>
        <v>1832.9869303754717</v>
      </c>
      <c r="BF26" s="4"/>
      <c r="BG26" s="4">
        <f t="shared" si="13"/>
        <v>365.4264998097081</v>
      </c>
      <c r="BH26" s="4">
        <f t="shared" si="19"/>
        <v>777.10989985142567</v>
      </c>
      <c r="BI26" s="4">
        <f t="shared" si="14"/>
        <v>113.15751286698307</v>
      </c>
      <c r="BJ26" s="4"/>
      <c r="BK26" s="4"/>
      <c r="BL26" s="4">
        <f t="shared" si="15"/>
        <v>6635.9574896946369</v>
      </c>
      <c r="BM26" s="4"/>
      <c r="BN26" s="4">
        <f t="shared" si="0"/>
        <v>3603.4728956657113</v>
      </c>
      <c r="BO26" s="4">
        <f t="shared" si="16"/>
        <v>2827.2662045064681</v>
      </c>
      <c r="BP26" s="4">
        <f t="shared" si="17"/>
        <v>342.10592452399129</v>
      </c>
      <c r="BQ26" s="4"/>
      <c r="BR26" s="4"/>
      <c r="BS26" s="4">
        <f t="shared" si="1"/>
        <v>64.768771857396899</v>
      </c>
      <c r="BT26" s="4">
        <f t="shared" si="2"/>
        <v>20.470740148400683</v>
      </c>
      <c r="BU26" s="4">
        <f t="shared" si="3"/>
        <v>280.18698780391054</v>
      </c>
      <c r="BV26" s="4"/>
      <c r="BW26" s="4"/>
      <c r="BX26" s="4">
        <f t="shared" si="20"/>
        <v>22.566353732178566</v>
      </c>
      <c r="BY26" s="4">
        <f t="shared" si="5"/>
        <v>42.20241812521833</v>
      </c>
      <c r="BZ26" s="4"/>
      <c r="CA26" s="4">
        <f t="shared" si="6"/>
        <v>577.29301784735515</v>
      </c>
      <c r="CB26" s="4"/>
      <c r="CC26" s="4">
        <f t="shared" si="7"/>
        <v>2.7911241744908017</v>
      </c>
      <c r="CD26" s="4">
        <f t="shared" si="8"/>
        <v>507.50342813970656</v>
      </c>
      <c r="CE26" s="4">
        <f t="shared" si="9"/>
        <v>6.9779030599800569</v>
      </c>
      <c r="CF26" s="4">
        <f t="shared" si="10"/>
        <v>45.129071199878986</v>
      </c>
      <c r="CG26" s="4">
        <f t="shared" si="11"/>
        <v>10.583190023804308</v>
      </c>
      <c r="CH26" s="4">
        <f t="shared" si="18"/>
        <v>4.3083012494944306</v>
      </c>
    </row>
    <row r="27" spans="1:86" x14ac:dyDescent="0.3">
      <c r="A27" s="3" t="s">
        <v>40</v>
      </c>
      <c r="B27" s="4">
        <v>0.88277621307378462</v>
      </c>
      <c r="C27" s="4">
        <v>0.8687443259474209</v>
      </c>
      <c r="D27" s="4">
        <v>0.85375048077155158</v>
      </c>
      <c r="E27" s="4">
        <v>4.4809767404127732E-2</v>
      </c>
      <c r="F27" s="4">
        <v>3.8317400290900236</v>
      </c>
      <c r="G27" s="4">
        <v>33.623553357958265</v>
      </c>
      <c r="H27" s="4">
        <v>0.67080229827099813</v>
      </c>
      <c r="I27" s="4">
        <v>0.84439294636567286</v>
      </c>
      <c r="J27" s="4">
        <v>0.50678948602900353</v>
      </c>
      <c r="K27" s="4">
        <v>8.3782326921040315</v>
      </c>
      <c r="L27" s="4">
        <v>7.8678290789462868E-3</v>
      </c>
      <c r="M27" s="4">
        <v>0.5265138250824426</v>
      </c>
      <c r="N27" s="4">
        <v>0.25123662055985047</v>
      </c>
      <c r="O27" s="4">
        <v>0.27087533142509801</v>
      </c>
      <c r="P27" s="4">
        <v>0.28393905520743429</v>
      </c>
      <c r="Q27" s="4">
        <v>1.1948873896539984</v>
      </c>
      <c r="R27" s="4">
        <v>0.46945747570001389</v>
      </c>
      <c r="S27" s="4">
        <v>39.395339914595326</v>
      </c>
      <c r="T27" s="4">
        <v>1.1644183802626737</v>
      </c>
      <c r="U27" s="4">
        <v>2.4395938107000581</v>
      </c>
      <c r="V27" s="4">
        <v>0.5439648999950808</v>
      </c>
      <c r="W27" s="4">
        <v>0.40417544534495697</v>
      </c>
      <c r="X27" s="4">
        <v>3.7696308801321486E-2</v>
      </c>
      <c r="Y27" s="4">
        <v>0.69038907546689687</v>
      </c>
      <c r="Z27" s="4">
        <v>0.5162538708307427</v>
      </c>
      <c r="AA27" s="4">
        <v>0.53816145910600688</v>
      </c>
      <c r="AB27" s="4">
        <v>8.004454939677251E-2</v>
      </c>
      <c r="AC27" s="4">
        <v>5.0832847607568183</v>
      </c>
      <c r="AD27" s="4">
        <v>0.37476468948131003</v>
      </c>
      <c r="AE27" s="4">
        <v>125.41007829817634</v>
      </c>
      <c r="AF27" s="4">
        <v>2.1080986888972246</v>
      </c>
      <c r="AG27" s="4">
        <v>0.67227628231359715</v>
      </c>
      <c r="AH27" s="4">
        <v>6.2257971525365523</v>
      </c>
      <c r="AI27" s="4">
        <v>0.27959212725174803</v>
      </c>
      <c r="AJ27" s="4">
        <v>6.6424289851406082E-2</v>
      </c>
      <c r="AK27" s="4">
        <v>1.4197099313356172</v>
      </c>
      <c r="AL27" s="4">
        <v>3.536250393619525E-2</v>
      </c>
      <c r="AM27" s="4">
        <v>0.83088651187197271</v>
      </c>
      <c r="AN27" s="4">
        <v>4.642950846905662</v>
      </c>
      <c r="AO27" s="4">
        <v>12.312500082403046</v>
      </c>
      <c r="AP27" s="4">
        <v>1.7107534012686103</v>
      </c>
      <c r="AQ27" s="4">
        <v>0.60826641106336821</v>
      </c>
      <c r="AR27" s="4">
        <v>0.46748902720883012</v>
      </c>
      <c r="AS27" s="4">
        <v>2.6449733475550006</v>
      </c>
      <c r="AT27" s="4">
        <v>1.4947585063028441</v>
      </c>
      <c r="AU27" s="4">
        <v>3.1803460137355986</v>
      </c>
      <c r="AV27" s="4">
        <v>4.1129178988670532</v>
      </c>
      <c r="AW27" s="4">
        <v>0</v>
      </c>
      <c r="AX27" s="4">
        <v>0.49738485655934889</v>
      </c>
      <c r="AY27" s="4">
        <v>1.600926605903749</v>
      </c>
      <c r="AZ27" s="4">
        <v>0.29027301121868171</v>
      </c>
      <c r="BA27" s="4">
        <v>1.2723361728328317</v>
      </c>
      <c r="BB27" s="4">
        <v>0.52510524518535373</v>
      </c>
      <c r="BC27" s="4"/>
      <c r="BD27" s="4"/>
      <c r="BE27" s="4">
        <f t="shared" si="12"/>
        <v>1707.8607261597299</v>
      </c>
      <c r="BF27" s="4"/>
      <c r="BG27" s="4">
        <f t="shared" si="13"/>
        <v>340.87172006579533</v>
      </c>
      <c r="BH27" s="4">
        <f t="shared" si="19"/>
        <v>726.08316134651625</v>
      </c>
      <c r="BI27" s="4">
        <f t="shared" si="14"/>
        <v>107.44353412870953</v>
      </c>
      <c r="BJ27" s="4"/>
      <c r="BK27" s="4"/>
      <c r="BL27" s="4">
        <f t="shared" si="15"/>
        <v>6174.8902235492496</v>
      </c>
      <c r="BM27" s="4"/>
      <c r="BN27" s="4">
        <f t="shared" si="0"/>
        <v>3303.4024719184422</v>
      </c>
      <c r="BO27" s="4">
        <f t="shared" si="16"/>
        <v>2637.9491939235531</v>
      </c>
      <c r="BP27" s="4">
        <f t="shared" si="17"/>
        <v>325.50031840541482</v>
      </c>
      <c r="BQ27" s="4"/>
      <c r="BR27" s="4"/>
      <c r="BS27" s="4">
        <f t="shared" si="1"/>
        <v>57.109804956825926</v>
      </c>
      <c r="BT27" s="4">
        <f t="shared" si="2"/>
        <v>17.470946282039009</v>
      </c>
      <c r="BU27" s="4">
        <f t="shared" si="3"/>
        <v>266.29096882693034</v>
      </c>
      <c r="BV27" s="4"/>
      <c r="BW27" s="4"/>
      <c r="BX27" s="4">
        <f t="shared" si="20"/>
        <v>15.513075500699827</v>
      </c>
      <c r="BY27" s="4">
        <f t="shared" si="5"/>
        <v>41.596729456126099</v>
      </c>
      <c r="BZ27" s="4"/>
      <c r="CA27" s="4">
        <f t="shared" si="6"/>
        <v>533.46231061870913</v>
      </c>
      <c r="CB27" s="4"/>
      <c r="CC27" s="4">
        <f t="shared" si="7"/>
        <v>1.6252519885505881</v>
      </c>
      <c r="CD27" s="4">
        <f t="shared" si="8"/>
        <v>472.74407897514391</v>
      </c>
      <c r="CE27" s="4">
        <f t="shared" si="9"/>
        <v>7.2991969327604185</v>
      </c>
      <c r="CF27" s="4">
        <f t="shared" si="10"/>
        <v>39.674600213325007</v>
      </c>
      <c r="CG27" s="4">
        <f t="shared" si="11"/>
        <v>8.9685510378170648</v>
      </c>
      <c r="CH27" s="4">
        <f t="shared" si="18"/>
        <v>3.1506314711121224</v>
      </c>
    </row>
    <row r="28" spans="1:86" x14ac:dyDescent="0.3">
      <c r="A28" s="3" t="s">
        <v>41</v>
      </c>
      <c r="B28" s="4">
        <v>0.73183760588133073</v>
      </c>
      <c r="C28" s="4">
        <v>0.75728031200749957</v>
      </c>
      <c r="D28" s="4">
        <v>0.76122189387527195</v>
      </c>
      <c r="E28" s="4">
        <v>3.9210942459598101E-2</v>
      </c>
      <c r="F28" s="4">
        <v>2.6650329248686146</v>
      </c>
      <c r="G28" s="4">
        <v>33.567482631247678</v>
      </c>
      <c r="H28" s="4">
        <v>0.6693616681401886</v>
      </c>
      <c r="I28" s="4">
        <v>0.91674604505593604</v>
      </c>
      <c r="J28" s="4">
        <v>0.2633002318622113</v>
      </c>
      <c r="K28" s="4">
        <v>8.4830241689669759</v>
      </c>
      <c r="L28" s="4">
        <v>7.8801843443410558E-3</v>
      </c>
      <c r="M28" s="4">
        <v>0.49204976864893257</v>
      </c>
      <c r="N28" s="4">
        <v>0.20831891652342246</v>
      </c>
      <c r="O28" s="4">
        <v>0.23930315209884115</v>
      </c>
      <c r="P28" s="4">
        <v>0.18932054692849137</v>
      </c>
      <c r="Q28" s="4">
        <v>0.9104212032397051</v>
      </c>
      <c r="R28" s="4">
        <v>0.42861184654245127</v>
      </c>
      <c r="S28" s="4">
        <v>39.037655718561588</v>
      </c>
      <c r="T28" s="4">
        <v>1.0171840654754853</v>
      </c>
      <c r="U28" s="4">
        <v>2.739954266269244</v>
      </c>
      <c r="V28" s="4">
        <v>0.51797804082172483</v>
      </c>
      <c r="W28" s="4">
        <v>0.36863505459835699</v>
      </c>
      <c r="X28" s="4">
        <v>4.1192536816827649E-2</v>
      </c>
      <c r="Y28" s="4">
        <v>0.66730516079218083</v>
      </c>
      <c r="Z28" s="4">
        <v>0.52246080838299247</v>
      </c>
      <c r="AA28" s="4">
        <v>0.54739641248403847</v>
      </c>
      <c r="AB28" s="4">
        <v>8.6254714671067378E-2</v>
      </c>
      <c r="AC28" s="4">
        <v>5.6215696741424939</v>
      </c>
      <c r="AD28" s="4">
        <v>0.37735383856467947</v>
      </c>
      <c r="AE28" s="4">
        <v>127.50484767774736</v>
      </c>
      <c r="AF28" s="4">
        <v>2.0166596964160366</v>
      </c>
      <c r="AG28" s="4">
        <v>0.69733591171016773</v>
      </c>
      <c r="AH28" s="4">
        <v>5.2186290124576207</v>
      </c>
      <c r="AI28" s="4">
        <v>0.27496525556677698</v>
      </c>
      <c r="AJ28" s="4">
        <v>7.672569536927204E-2</v>
      </c>
      <c r="AK28" s="4">
        <v>2.0244513625126648</v>
      </c>
      <c r="AL28" s="4">
        <v>3.6672965262413537E-2</v>
      </c>
      <c r="AM28" s="4">
        <v>0.18969188857340183</v>
      </c>
      <c r="AN28" s="4">
        <v>4.7685866875143867</v>
      </c>
      <c r="AO28" s="4">
        <v>11.559874050341488</v>
      </c>
      <c r="AP28" s="4">
        <v>1.6784494666564342</v>
      </c>
      <c r="AQ28" s="4">
        <v>0.51862505755506083</v>
      </c>
      <c r="AR28" s="4">
        <v>0.48454166986416997</v>
      </c>
      <c r="AS28" s="4">
        <v>2.4758868275650365</v>
      </c>
      <c r="AT28" s="4">
        <v>1.4363884678842755</v>
      </c>
      <c r="AU28" s="4">
        <v>2.9921437341723576</v>
      </c>
      <c r="AV28" s="4">
        <v>4.0082153854270572</v>
      </c>
      <c r="AW28" s="4">
        <v>0</v>
      </c>
      <c r="AX28" s="4">
        <v>0.60536233309032284</v>
      </c>
      <c r="AY28" s="4">
        <v>1.8299361858261065</v>
      </c>
      <c r="AZ28" s="4">
        <v>0.25778372246949577</v>
      </c>
      <c r="BA28" s="4">
        <v>1.1415686631877826</v>
      </c>
      <c r="BB28" s="4">
        <v>0.75472071406645669</v>
      </c>
      <c r="BC28" s="4"/>
      <c r="BD28" s="4"/>
      <c r="BE28" s="4">
        <f t="shared" si="12"/>
        <v>1696.3936711733354</v>
      </c>
      <c r="BF28" s="4"/>
      <c r="BG28" s="4">
        <f t="shared" si="13"/>
        <v>329.17669308762669</v>
      </c>
      <c r="BH28" s="4">
        <f t="shared" si="19"/>
        <v>734.90603063172102</v>
      </c>
      <c r="BI28" s="4">
        <f t="shared" si="14"/>
        <v>105.91480172281479</v>
      </c>
      <c r="BJ28" s="4"/>
      <c r="BK28" s="4"/>
      <c r="BL28" s="4">
        <f t="shared" si="15"/>
        <v>6132.9590676998805</v>
      </c>
      <c r="BM28" s="4"/>
      <c r="BN28" s="4">
        <f t="shared" si="0"/>
        <v>3203.5243741338359</v>
      </c>
      <c r="BO28" s="4">
        <f t="shared" si="16"/>
        <v>2671.143887809013</v>
      </c>
      <c r="BP28" s="4">
        <f t="shared" si="17"/>
        <v>322.25159595387913</v>
      </c>
      <c r="BQ28" s="4"/>
      <c r="BR28" s="4"/>
      <c r="BS28" s="4">
        <f t="shared" si="1"/>
        <v>51.149206060026913</v>
      </c>
      <c r="BT28" s="4">
        <f t="shared" si="2"/>
        <v>16.604343888974903</v>
      </c>
      <c r="BU28" s="4">
        <f t="shared" si="3"/>
        <v>261.42314313862482</v>
      </c>
      <c r="BV28" s="4"/>
      <c r="BW28" s="4"/>
      <c r="BX28" s="4">
        <f t="shared" si="20"/>
        <v>8.6441353554150187</v>
      </c>
      <c r="BY28" s="4">
        <f t="shared" si="5"/>
        <v>42.505070704611896</v>
      </c>
      <c r="BZ28" s="4"/>
      <c r="CA28" s="4">
        <f t="shared" si="6"/>
        <v>526.39614573117285</v>
      </c>
      <c r="CB28" s="4"/>
      <c r="CC28" s="4">
        <f t="shared" si="7"/>
        <v>1.4358189125930469</v>
      </c>
      <c r="CD28" s="4">
        <f t="shared" si="8"/>
        <v>468.45186862273908</v>
      </c>
      <c r="CE28" s="4">
        <f t="shared" si="9"/>
        <v>6.22350069066073</v>
      </c>
      <c r="CF28" s="4">
        <f t="shared" si="10"/>
        <v>37.13830241347555</v>
      </c>
      <c r="CG28" s="4">
        <f t="shared" si="11"/>
        <v>8.6183308073056537</v>
      </c>
      <c r="CH28" s="4">
        <f t="shared" si="18"/>
        <v>4.5283242843987406</v>
      </c>
    </row>
    <row r="29" spans="1:86" x14ac:dyDescent="0.3">
      <c r="A29" s="3" t="s">
        <v>42</v>
      </c>
      <c r="B29" s="4">
        <v>0.61835978729946317</v>
      </c>
      <c r="C29" s="4">
        <v>0.7349020219004222</v>
      </c>
      <c r="D29" s="4">
        <v>0.69473851318054003</v>
      </c>
      <c r="E29" s="4">
        <v>3.2307866041356811E-2</v>
      </c>
      <c r="F29" s="4">
        <v>3.8071524356271791</v>
      </c>
      <c r="G29" s="4">
        <v>34.261970358354922</v>
      </c>
      <c r="H29" s="4">
        <v>0.70511588650204393</v>
      </c>
      <c r="I29" s="4">
        <v>0.95357253254995689</v>
      </c>
      <c r="J29" s="4">
        <v>0.29228705616673267</v>
      </c>
      <c r="K29" s="4">
        <v>8.7658911948147669</v>
      </c>
      <c r="L29" s="4">
        <v>7.6131042690801278E-3</v>
      </c>
      <c r="M29" s="4">
        <v>0.47313086954224748</v>
      </c>
      <c r="N29" s="4">
        <v>0.20415970542397827</v>
      </c>
      <c r="O29" s="4">
        <v>0.2442958128547508</v>
      </c>
      <c r="P29" s="4">
        <v>0.19159415566191973</v>
      </c>
      <c r="Q29" s="4">
        <v>1.0736196185189959</v>
      </c>
      <c r="R29" s="4">
        <v>0.42889937165324338</v>
      </c>
      <c r="S29" s="4">
        <v>41.326633838576726</v>
      </c>
      <c r="T29" s="4">
        <v>0.97451653155899454</v>
      </c>
      <c r="U29" s="4">
        <v>2.7181285548323091</v>
      </c>
      <c r="V29" s="4">
        <v>0.43997115887611021</v>
      </c>
      <c r="W29" s="4">
        <v>0.32579676152163745</v>
      </c>
      <c r="X29" s="4">
        <v>7.5259896190248032E-2</v>
      </c>
      <c r="Y29" s="4">
        <v>0.63388924394772361</v>
      </c>
      <c r="Z29" s="4">
        <v>0.48556872656107825</v>
      </c>
      <c r="AA29" s="4">
        <v>0.66897491764838823</v>
      </c>
      <c r="AB29" s="4">
        <v>9.400002391473572E-2</v>
      </c>
      <c r="AC29" s="4">
        <v>6.2181422267550328</v>
      </c>
      <c r="AD29" s="4">
        <v>0.33744059600102838</v>
      </c>
      <c r="AE29" s="4">
        <v>132.45286845947626</v>
      </c>
      <c r="AF29" s="4">
        <v>2.0800077326766004</v>
      </c>
      <c r="AG29" s="4">
        <v>0.74288910244207174</v>
      </c>
      <c r="AH29" s="4">
        <v>4.4575646588573301</v>
      </c>
      <c r="AI29" s="4">
        <v>0.22831321572936897</v>
      </c>
      <c r="AJ29" s="4">
        <v>9.10117521388773E-2</v>
      </c>
      <c r="AK29" s="4">
        <v>2.4003552501521139</v>
      </c>
      <c r="AL29" s="4">
        <v>3.7153257699527389E-2</v>
      </c>
      <c r="AM29" s="4">
        <v>0.29285322360241178</v>
      </c>
      <c r="AN29" s="4">
        <v>4.8618069022342567</v>
      </c>
      <c r="AO29" s="4">
        <v>10.932530139772679</v>
      </c>
      <c r="AP29" s="4">
        <v>1.7860013018435805</v>
      </c>
      <c r="AQ29" s="4">
        <v>0.64057601343965664</v>
      </c>
      <c r="AR29" s="4">
        <v>0.30366086543654558</v>
      </c>
      <c r="AS29" s="4">
        <v>2.2866014184798975</v>
      </c>
      <c r="AT29" s="4">
        <v>1.4506257039592918</v>
      </c>
      <c r="AU29" s="4">
        <v>3.1407284289014203</v>
      </c>
      <c r="AV29" s="4">
        <v>4.1962285948649232</v>
      </c>
      <c r="AW29" s="4">
        <v>0</v>
      </c>
      <c r="AX29" s="4">
        <v>0.68028101100408844</v>
      </c>
      <c r="AY29" s="4">
        <v>2.1070744791240079</v>
      </c>
      <c r="AZ29" s="4">
        <v>0.28196860426233689</v>
      </c>
      <c r="BA29" s="4">
        <v>1.1687494727040844</v>
      </c>
      <c r="BB29" s="4">
        <v>0.57723892155129997</v>
      </c>
      <c r="BC29" s="4"/>
      <c r="BD29" s="4"/>
      <c r="BE29" s="4">
        <f t="shared" si="12"/>
        <v>1756.9840360703215</v>
      </c>
      <c r="BF29" s="4"/>
      <c r="BG29" s="4">
        <f t="shared" si="13"/>
        <v>333.62058517759766</v>
      </c>
      <c r="BH29" s="4">
        <f t="shared" si="19"/>
        <v>758.86199834265642</v>
      </c>
      <c r="BI29" s="4">
        <f t="shared" si="14"/>
        <v>112.96295041848052</v>
      </c>
      <c r="BJ29" s="4"/>
      <c r="BK29" s="4"/>
      <c r="BL29" s="4">
        <f t="shared" si="15"/>
        <v>6358.4072942786042</v>
      </c>
      <c r="BM29" s="4"/>
      <c r="BN29" s="4">
        <f t="shared" si="0"/>
        <v>3347.4410498446337</v>
      </c>
      <c r="BO29" s="4">
        <f t="shared" si="16"/>
        <v>2757.9884213171281</v>
      </c>
      <c r="BP29" s="4">
        <f t="shared" si="17"/>
        <v>344.34948157189308</v>
      </c>
      <c r="BQ29" s="4"/>
      <c r="BR29" s="4"/>
      <c r="BS29" s="4">
        <f t="shared" si="1"/>
        <v>54.065998642121173</v>
      </c>
      <c r="BT29" s="4">
        <f t="shared" si="2"/>
        <v>17.135208704541636</v>
      </c>
      <c r="BU29" s="4">
        <f t="shared" si="3"/>
        <v>262.41937783093476</v>
      </c>
      <c r="BV29" s="4"/>
      <c r="BW29" s="4"/>
      <c r="BX29" s="4">
        <f t="shared" si="20"/>
        <v>10.322186753324234</v>
      </c>
      <c r="BY29" s="4">
        <f t="shared" si="5"/>
        <v>43.743811888796941</v>
      </c>
      <c r="BZ29" s="4"/>
      <c r="CA29" s="4">
        <f t="shared" si="6"/>
        <v>551.53850213158717</v>
      </c>
      <c r="CB29" s="4"/>
      <c r="CC29" s="4">
        <f t="shared" si="7"/>
        <v>1.4657748771285048</v>
      </c>
      <c r="CD29" s="4">
        <f t="shared" si="8"/>
        <v>495.91960606292071</v>
      </c>
      <c r="CE29" s="4">
        <f t="shared" si="9"/>
        <v>7.6869121612758793</v>
      </c>
      <c r="CF29" s="4">
        <f t="shared" si="10"/>
        <v>34.299021277198463</v>
      </c>
      <c r="CG29" s="4">
        <f t="shared" si="11"/>
        <v>8.7037542237557517</v>
      </c>
      <c r="CH29" s="4">
        <f t="shared" si="18"/>
        <v>3.4634335293077996</v>
      </c>
    </row>
    <row r="30" spans="1:86" x14ac:dyDescent="0.3">
      <c r="A30" s="3" t="s">
        <v>43</v>
      </c>
      <c r="B30" s="4">
        <v>1.1524003348205698</v>
      </c>
      <c r="C30" s="4">
        <v>0.51046414645173688</v>
      </c>
      <c r="D30" s="4">
        <v>0.56309231710925911</v>
      </c>
      <c r="E30" s="4">
        <v>2.8589416828894071E-2</v>
      </c>
      <c r="F30" s="4">
        <v>3.3632138779206815</v>
      </c>
      <c r="G30" s="4">
        <v>30.802542797735565</v>
      </c>
      <c r="H30" s="4">
        <v>0.62241873797929725</v>
      </c>
      <c r="I30" s="4">
        <v>0.855941105330979</v>
      </c>
      <c r="J30" s="4">
        <v>0.14809694477290547</v>
      </c>
      <c r="K30" s="4">
        <v>7.6320874092858189</v>
      </c>
      <c r="L30" s="4">
        <v>5.0091021610061395E-3</v>
      </c>
      <c r="M30" s="4">
        <v>0.41934311418583803</v>
      </c>
      <c r="N30" s="4">
        <v>0.15930680706062877</v>
      </c>
      <c r="O30" s="4">
        <v>0.18421900803519062</v>
      </c>
      <c r="P30" s="4">
        <v>0.14065806743318379</v>
      </c>
      <c r="Q30" s="4">
        <v>0.88015217512697874</v>
      </c>
      <c r="R30" s="4">
        <v>0.40583153669730698</v>
      </c>
      <c r="S30" s="4">
        <v>36.468178416206563</v>
      </c>
      <c r="T30" s="4">
        <v>0.86264731685578744</v>
      </c>
      <c r="U30" s="4">
        <v>2.6013991668632608</v>
      </c>
      <c r="V30" s="4">
        <v>0.38449127039811942</v>
      </c>
      <c r="W30" s="4">
        <v>0.22734379069050414</v>
      </c>
      <c r="X30" s="4">
        <v>0.11344633803922377</v>
      </c>
      <c r="Y30" s="4">
        <v>0.48970401313546402</v>
      </c>
      <c r="Z30" s="4">
        <v>0.38286873136206517</v>
      </c>
      <c r="AA30" s="4">
        <v>0.61471739356897004</v>
      </c>
      <c r="AB30" s="4">
        <v>8.1527075590297926E-2</v>
      </c>
      <c r="AC30" s="4">
        <v>6.2780614346031385</v>
      </c>
      <c r="AD30" s="4">
        <v>0.28413073311148235</v>
      </c>
      <c r="AE30" s="4">
        <v>110.91840624206293</v>
      </c>
      <c r="AF30" s="4">
        <v>2.562440081358329</v>
      </c>
      <c r="AG30" s="4">
        <v>0.75714142273787821</v>
      </c>
      <c r="AH30" s="4">
        <v>3.2071789822892462</v>
      </c>
      <c r="AI30" s="4">
        <v>0.18754341476658376</v>
      </c>
      <c r="AJ30" s="4">
        <v>8.8149496811494116E-2</v>
      </c>
      <c r="AK30" s="4">
        <v>0.99226707111460999</v>
      </c>
      <c r="AL30" s="4">
        <v>3.3756145559909356E-2</v>
      </c>
      <c r="AM30" s="4">
        <v>0.21432993219119645</v>
      </c>
      <c r="AN30" s="4">
        <v>4.5683820334412086</v>
      </c>
      <c r="AO30" s="4">
        <v>10.498395019166891</v>
      </c>
      <c r="AP30" s="4">
        <v>1.5606248858372065</v>
      </c>
      <c r="AQ30" s="4">
        <v>0.66452877027110491</v>
      </c>
      <c r="AR30" s="4">
        <v>0.34287801833961035</v>
      </c>
      <c r="AS30" s="4">
        <v>1.844559055751344</v>
      </c>
      <c r="AT30" s="4">
        <v>1.2329581832202989</v>
      </c>
      <c r="AU30" s="4">
        <v>2.7969495077830215</v>
      </c>
      <c r="AV30" s="4">
        <v>3.6527262854652784</v>
      </c>
      <c r="AW30" s="4">
        <v>0</v>
      </c>
      <c r="AX30" s="4">
        <v>0.61577775020900027</v>
      </c>
      <c r="AY30" s="4">
        <v>2.1008447890957327</v>
      </c>
      <c r="AZ30" s="4">
        <v>0.24369275885264305</v>
      </c>
      <c r="BA30" s="4">
        <v>1.3202050535232597</v>
      </c>
      <c r="BB30" s="4">
        <v>0.55524419460758911</v>
      </c>
      <c r="BC30" s="4"/>
      <c r="BD30" s="4"/>
      <c r="BE30" s="4">
        <f t="shared" si="12"/>
        <v>1532.4060257512283</v>
      </c>
      <c r="BF30" s="4"/>
      <c r="BG30" s="4">
        <f t="shared" si="13"/>
        <v>302.23825666586055</v>
      </c>
      <c r="BH30" s="4">
        <f t="shared" si="19"/>
        <v>640.48702978620315</v>
      </c>
      <c r="BI30" s="4">
        <f t="shared" si="14"/>
        <v>104.58533890998464</v>
      </c>
      <c r="BJ30" s="4"/>
      <c r="BK30" s="4"/>
      <c r="BL30" s="4">
        <f t="shared" si="15"/>
        <v>5533.1112061964723</v>
      </c>
      <c r="BM30" s="4"/>
      <c r="BN30" s="4">
        <f t="shared" si="0"/>
        <v>2972.655377619039</v>
      </c>
      <c r="BO30" s="4">
        <f t="shared" si="16"/>
        <v>2322.3948729244121</v>
      </c>
      <c r="BP30" s="4">
        <f t="shared" si="17"/>
        <v>318.77808872311624</v>
      </c>
      <c r="BQ30" s="4"/>
      <c r="BR30" s="4"/>
      <c r="BS30" s="4">
        <f t="shared" si="1"/>
        <v>47.110131777487574</v>
      </c>
      <c r="BT30" s="4">
        <f t="shared" si="2"/>
        <v>15.117856086780746</v>
      </c>
      <c r="BU30" s="4">
        <f t="shared" si="3"/>
        <v>240.01026880159228</v>
      </c>
      <c r="BV30" s="4"/>
      <c r="BW30" s="4"/>
      <c r="BX30" s="4">
        <f t="shared" si="20"/>
        <v>7.9409001333135532</v>
      </c>
      <c r="BY30" s="4">
        <f t="shared" si="5"/>
        <v>39.169231644174019</v>
      </c>
      <c r="BZ30" s="4"/>
      <c r="CA30" s="4">
        <f t="shared" si="6"/>
        <v>485.09540038918061</v>
      </c>
      <c r="CB30" s="4"/>
      <c r="CC30" s="4">
        <f t="shared" si="7"/>
        <v>1.1053140482111437</v>
      </c>
      <c r="CD30" s="4">
        <f t="shared" si="8"/>
        <v>437.61814099447872</v>
      </c>
      <c r="CE30" s="4">
        <f t="shared" si="9"/>
        <v>7.9743452432532589</v>
      </c>
      <c r="CF30" s="4">
        <f t="shared" si="10"/>
        <v>27.668385836270161</v>
      </c>
      <c r="CG30" s="4">
        <f t="shared" si="11"/>
        <v>7.3977490993217936</v>
      </c>
      <c r="CH30" s="4">
        <f t="shared" si="18"/>
        <v>3.3314651676455345</v>
      </c>
    </row>
    <row r="31" spans="1:86" x14ac:dyDescent="0.3">
      <c r="A31" s="3" t="s">
        <v>44</v>
      </c>
      <c r="B31" s="4">
        <v>0.98460469476201362</v>
      </c>
      <c r="C31" s="4">
        <v>0.49853929552112858</v>
      </c>
      <c r="D31" s="4">
        <v>0.57469647109279542</v>
      </c>
      <c r="E31" s="4">
        <v>3.1876535643156755E-2</v>
      </c>
      <c r="F31" s="4">
        <v>3.076444923039531</v>
      </c>
      <c r="G31" s="4">
        <v>33.140408909983805</v>
      </c>
      <c r="H31" s="4">
        <v>0.66676569444912615</v>
      </c>
      <c r="I31" s="4">
        <v>0.92717693147462821</v>
      </c>
      <c r="J31" s="4">
        <v>0.19373034008042972</v>
      </c>
      <c r="K31" s="4">
        <v>8.2656257911349194</v>
      </c>
      <c r="L31" s="4">
        <v>1.0286247765592721E-2</v>
      </c>
      <c r="M31" s="4">
        <v>0.46166127992475098</v>
      </c>
      <c r="N31" s="4">
        <v>0.17175802094475362</v>
      </c>
      <c r="O31" s="4">
        <v>0.19697035038409691</v>
      </c>
      <c r="P31" s="4">
        <v>0.17280800101594138</v>
      </c>
      <c r="Q31" s="4">
        <v>0.69943493385988387</v>
      </c>
      <c r="R31" s="4">
        <v>0.44784208749593218</v>
      </c>
      <c r="S31" s="4">
        <v>39.279741362026535</v>
      </c>
      <c r="T31" s="4">
        <v>0.94217764707176999</v>
      </c>
      <c r="U31" s="4">
        <v>2.3366329481487127</v>
      </c>
      <c r="V31" s="4">
        <v>0.39619869140281705</v>
      </c>
      <c r="W31" s="4">
        <v>0.18106959590198357</v>
      </c>
      <c r="X31" s="4">
        <v>0.1448310779347701</v>
      </c>
      <c r="Y31" s="4">
        <v>0.46698630870728575</v>
      </c>
      <c r="Z31" s="4">
        <v>0.43596270914895213</v>
      </c>
      <c r="AA31" s="4">
        <v>0.70047776832098019</v>
      </c>
      <c r="AB31" s="4">
        <v>6.4972789489379915E-2</v>
      </c>
      <c r="AC31" s="4">
        <v>6.5705408439293951</v>
      </c>
      <c r="AD31" s="4">
        <v>0.32133104679764274</v>
      </c>
      <c r="AE31" s="4">
        <v>115.08928902916962</v>
      </c>
      <c r="AF31" s="4">
        <v>1.871083564720454</v>
      </c>
      <c r="AG31" s="4">
        <v>0.87560449624874792</v>
      </c>
      <c r="AH31" s="4">
        <v>2.964685441885909</v>
      </c>
      <c r="AI31" s="4">
        <v>0.17393576731244784</v>
      </c>
      <c r="AJ31" s="4">
        <v>9.993733759173605E-2</v>
      </c>
      <c r="AK31" s="4">
        <v>1.2399928124677451</v>
      </c>
      <c r="AL31" s="4">
        <v>3.2993622856839211E-2</v>
      </c>
      <c r="AM31" s="4">
        <v>0.12325100141438648</v>
      </c>
      <c r="AN31" s="4">
        <v>4.8488518969216621</v>
      </c>
      <c r="AO31" s="4">
        <v>10.850275658489727</v>
      </c>
      <c r="AP31" s="4">
        <v>1.7621080671280454</v>
      </c>
      <c r="AQ31" s="4">
        <v>0.51619169405751419</v>
      </c>
      <c r="AR31" s="4">
        <v>0.5109729016548259</v>
      </c>
      <c r="AS31" s="4">
        <v>1.9437970433509772</v>
      </c>
      <c r="AT31" s="4">
        <v>1.3352295987404899</v>
      </c>
      <c r="AU31" s="4">
        <v>3.2446201125384144</v>
      </c>
      <c r="AV31" s="4">
        <v>4.2778003821281043</v>
      </c>
      <c r="AW31" s="4">
        <v>0</v>
      </c>
      <c r="AX31" s="4">
        <v>0.77124064133021075</v>
      </c>
      <c r="AY31" s="4">
        <v>2.4625512582289732</v>
      </c>
      <c r="AZ31" s="4">
        <v>0.29151799358369784</v>
      </c>
      <c r="BA31" s="4">
        <v>1.3602298018671402</v>
      </c>
      <c r="BB31" s="4">
        <v>0.61975503550966349</v>
      </c>
      <c r="BC31" s="4"/>
      <c r="BD31" s="4"/>
      <c r="BE31" s="4">
        <f t="shared" si="12"/>
        <v>1619.8331131945372</v>
      </c>
      <c r="BF31" s="4"/>
      <c r="BG31" s="4">
        <f t="shared" si="13"/>
        <v>320.74074119130836</v>
      </c>
      <c r="BH31" s="4">
        <f t="shared" si="19"/>
        <v>658.62667977494391</v>
      </c>
      <c r="BI31" s="4">
        <f t="shared" si="14"/>
        <v>120.84580999720623</v>
      </c>
      <c r="BJ31" s="4"/>
      <c r="BK31" s="4"/>
      <c r="BL31" s="4">
        <f t="shared" si="15"/>
        <v>5840.180106047048</v>
      </c>
      <c r="BM31" s="4"/>
      <c r="BN31" s="4">
        <f t="shared" si="0"/>
        <v>3160.6628525464539</v>
      </c>
      <c r="BO31" s="4">
        <f t="shared" si="16"/>
        <v>2384.4166215541486</v>
      </c>
      <c r="BP31" s="4">
        <f t="shared" si="17"/>
        <v>368.9353100993946</v>
      </c>
      <c r="BQ31" s="4"/>
      <c r="BR31" s="4"/>
      <c r="BS31" s="4">
        <f t="shared" si="1"/>
        <v>48.774748103505658</v>
      </c>
      <c r="BT31" s="4">
        <f t="shared" si="2"/>
        <v>16.915784510649694</v>
      </c>
      <c r="BU31" s="4">
        <f t="shared" si="3"/>
        <v>255.05020857715303</v>
      </c>
      <c r="BV31" s="4"/>
      <c r="BW31" s="4"/>
      <c r="BX31" s="4">
        <f t="shared" si="20"/>
        <v>6.6497842449120297</v>
      </c>
      <c r="BY31" s="4">
        <f t="shared" si="5"/>
        <v>42.124963858593631</v>
      </c>
      <c r="BZ31" s="4"/>
      <c r="CA31" s="4">
        <f t="shared" si="6"/>
        <v>519.6198822310788</v>
      </c>
      <c r="CB31" s="4"/>
      <c r="CC31" s="4">
        <f t="shared" si="7"/>
        <v>1.1818221023045814</v>
      </c>
      <c r="CD31" s="4">
        <f t="shared" si="8"/>
        <v>471.35689634431844</v>
      </c>
      <c r="CE31" s="4">
        <f t="shared" si="9"/>
        <v>6.1943003286901703</v>
      </c>
      <c r="CF31" s="4">
        <f t="shared" si="10"/>
        <v>29.15695565026466</v>
      </c>
      <c r="CG31" s="4">
        <f t="shared" si="11"/>
        <v>8.0113775924429387</v>
      </c>
      <c r="CH31" s="4">
        <f t="shared" si="18"/>
        <v>3.7185302130579809</v>
      </c>
    </row>
    <row r="32" spans="1:86" x14ac:dyDescent="0.3">
      <c r="A32" s="3" t="s">
        <v>101</v>
      </c>
      <c r="B32" s="4">
        <v>0.46321352153099193</v>
      </c>
      <c r="C32" s="4">
        <v>0.42224739197303895</v>
      </c>
      <c r="D32" s="4">
        <v>0.51773023921961414</v>
      </c>
      <c r="E32" s="4">
        <v>3.395341311061343E-2</v>
      </c>
      <c r="F32" s="4">
        <v>2.3367255553029733</v>
      </c>
      <c r="G32" s="4">
        <v>32.692447464234881</v>
      </c>
      <c r="H32" s="4">
        <v>0.66921638530090255</v>
      </c>
      <c r="I32" s="4">
        <v>0.89035492849057218</v>
      </c>
      <c r="J32" s="4">
        <v>0.18731067939445029</v>
      </c>
      <c r="K32" s="4">
        <v>8.5265033764406297</v>
      </c>
      <c r="L32" s="4">
        <v>7.8461623037533578E-3</v>
      </c>
      <c r="M32" s="4">
        <v>0.37312874784895878</v>
      </c>
      <c r="N32" s="4">
        <v>0.18139923184220819</v>
      </c>
      <c r="O32" s="4">
        <v>0.19440047118350059</v>
      </c>
      <c r="P32" s="4">
        <v>0.12916526118453878</v>
      </c>
      <c r="Q32" s="4">
        <v>0.67175897488194913</v>
      </c>
      <c r="R32" s="4">
        <v>0.42617145840374598</v>
      </c>
      <c r="S32" s="4">
        <v>39.823570746248635</v>
      </c>
      <c r="T32" s="4">
        <v>0.88874906671610077</v>
      </c>
      <c r="U32" s="4">
        <v>2.2619226635688796</v>
      </c>
      <c r="V32" s="4">
        <v>0.33835057888952375</v>
      </c>
      <c r="W32" s="4">
        <v>0.14957810869418145</v>
      </c>
      <c r="X32" s="4">
        <v>0.15100512691912935</v>
      </c>
      <c r="Y32" s="4">
        <v>0.4078966623731492</v>
      </c>
      <c r="Z32" s="4">
        <v>0.39917755522240778</v>
      </c>
      <c r="AA32" s="4">
        <v>0.67158194868257703</v>
      </c>
      <c r="AB32" s="4">
        <v>7.6033719208280434E-2</v>
      </c>
      <c r="AC32" s="4">
        <v>6.4229093670833208</v>
      </c>
      <c r="AD32" s="4">
        <v>0.31551861893961564</v>
      </c>
      <c r="AE32" s="4">
        <v>114.28468358669832</v>
      </c>
      <c r="AF32" s="4">
        <v>1.6484814788839648</v>
      </c>
      <c r="AG32" s="4">
        <v>0.80524351420351059</v>
      </c>
      <c r="AH32" s="4">
        <v>2.867284861171929</v>
      </c>
      <c r="AI32" s="4">
        <v>0.15077405622395257</v>
      </c>
      <c r="AJ32" s="4">
        <v>0.12281552366173665</v>
      </c>
      <c r="AK32" s="4">
        <v>1.7284218922925181</v>
      </c>
      <c r="AL32" s="4">
        <v>3.2794042777805912E-2</v>
      </c>
      <c r="AM32" s="4">
        <v>0.1097191537584091</v>
      </c>
      <c r="AN32" s="4">
        <v>4.9461220554137642</v>
      </c>
      <c r="AO32" s="4">
        <v>10.923703561958394</v>
      </c>
      <c r="AP32" s="4">
        <v>1.6755158539828174</v>
      </c>
      <c r="AQ32" s="4">
        <v>0.55406308789212477</v>
      </c>
      <c r="AR32" s="4">
        <v>0.29032706993943702</v>
      </c>
      <c r="AS32" s="4">
        <v>1.7273621924943645</v>
      </c>
      <c r="AT32" s="4">
        <v>1.3220350355748511</v>
      </c>
      <c r="AU32" s="4">
        <v>2.9457822118287931</v>
      </c>
      <c r="AV32" s="4">
        <v>4.096016063977574</v>
      </c>
      <c r="AW32" s="4">
        <v>0</v>
      </c>
      <c r="AX32" s="4">
        <v>0.77615739417631102</v>
      </c>
      <c r="AY32" s="4">
        <v>2.2965070043813105</v>
      </c>
      <c r="AZ32" s="4">
        <v>0.27776155530317526</v>
      </c>
      <c r="BA32" s="4">
        <v>1.314206828681556</v>
      </c>
      <c r="BB32" s="4">
        <v>0.60789754244006455</v>
      </c>
      <c r="BC32" s="4"/>
      <c r="BD32" s="4"/>
      <c r="BE32" s="4">
        <f t="shared" si="12"/>
        <v>1604.2636163576769</v>
      </c>
      <c r="BF32" s="4"/>
      <c r="BG32" s="4">
        <f t="shared" si="13"/>
        <v>315.05220577305596</v>
      </c>
      <c r="BH32" s="4">
        <f t="shared" si="19"/>
        <v>652.03172720739644</v>
      </c>
      <c r="BI32" s="4">
        <f t="shared" si="14"/>
        <v>113.99164618492956</v>
      </c>
      <c r="BJ32" s="4"/>
      <c r="BK32" s="4"/>
      <c r="BL32" s="4">
        <f t="shared" si="15"/>
        <v>5794.7505194801088</v>
      </c>
      <c r="BM32" s="4"/>
      <c r="BN32" s="4">
        <f t="shared" si="0"/>
        <v>3140.3993397592963</v>
      </c>
      <c r="BO32" s="4">
        <f t="shared" si="16"/>
        <v>2362.4235980655885</v>
      </c>
      <c r="BP32" s="4">
        <f t="shared" si="17"/>
        <v>348.00899498249214</v>
      </c>
      <c r="BQ32" s="4"/>
      <c r="BR32" s="4"/>
      <c r="BS32" s="4">
        <f t="shared" si="1"/>
        <v>49.216593697499469</v>
      </c>
      <c r="BT32" s="4">
        <f t="shared" si="2"/>
        <v>15.840319880393974</v>
      </c>
      <c r="BU32" s="4">
        <f t="shared" si="3"/>
        <v>249.99529219516251</v>
      </c>
      <c r="BV32" s="4"/>
      <c r="BW32" s="4"/>
      <c r="BX32" s="4">
        <f t="shared" si="20"/>
        <v>6.127652616464573</v>
      </c>
      <c r="BY32" s="4">
        <f t="shared" si="5"/>
        <v>43.088941081034903</v>
      </c>
      <c r="BZ32" s="4"/>
      <c r="CA32" s="4">
        <f t="shared" si="6"/>
        <v>523.18803719229516</v>
      </c>
      <c r="CB32" s="4"/>
      <c r="CC32" s="4">
        <f t="shared" si="7"/>
        <v>1.1664028271010036</v>
      </c>
      <c r="CD32" s="4">
        <f t="shared" si="8"/>
        <v>477.88284895498361</v>
      </c>
      <c r="CE32" s="4">
        <f t="shared" ref="CE32:CE34" si="21">AQ32*12</f>
        <v>6.6487570547054968</v>
      </c>
      <c r="CF32" s="4">
        <f t="shared" ref="CF32:CF33" si="22">AS32*15</f>
        <v>25.910432887415467</v>
      </c>
      <c r="CG32" s="4">
        <f t="shared" ref="CG32:CG36" si="23">AT32*6</f>
        <v>7.9322102134491068</v>
      </c>
      <c r="CH32" s="4">
        <f t="shared" si="18"/>
        <v>3.6473852546403873</v>
      </c>
    </row>
    <row r="33" spans="1:86" x14ac:dyDescent="0.3">
      <c r="A33" s="3" t="s">
        <v>45</v>
      </c>
      <c r="B33" s="4">
        <v>0.49188972458800606</v>
      </c>
      <c r="C33" s="4">
        <v>0.40180548103360847</v>
      </c>
      <c r="D33" s="4">
        <v>0.49763520928165145</v>
      </c>
      <c r="E33" s="4">
        <v>3.8640683265200253E-2</v>
      </c>
      <c r="F33" s="4">
        <v>2.4429132957233231</v>
      </c>
      <c r="G33" s="4">
        <v>32.215842543832984</v>
      </c>
      <c r="H33" s="4">
        <v>0.64684346846354412</v>
      </c>
      <c r="I33" s="4">
        <v>0.86954775855529387</v>
      </c>
      <c r="J33" s="4">
        <v>0.19836120375243649</v>
      </c>
      <c r="K33" s="4">
        <v>8.3903483266078993</v>
      </c>
      <c r="L33" s="4">
        <v>7.5487843535900021E-3</v>
      </c>
      <c r="M33" s="4">
        <v>0.37886588154663076</v>
      </c>
      <c r="N33" s="4">
        <v>0.18657694769571356</v>
      </c>
      <c r="O33" s="4">
        <v>0.18361275575743624</v>
      </c>
      <c r="P33" s="4">
        <v>0.11394638594794099</v>
      </c>
      <c r="Q33" s="4">
        <v>0.78542756199608221</v>
      </c>
      <c r="R33" s="4">
        <v>0.42639434500600415</v>
      </c>
      <c r="S33" s="4">
        <v>38.624291241771118</v>
      </c>
      <c r="T33" s="4">
        <v>0.85487734399095727</v>
      </c>
      <c r="U33" s="4">
        <v>2.2292682307210421</v>
      </c>
      <c r="V33" s="4">
        <v>0.31312875785709993</v>
      </c>
      <c r="W33" s="4">
        <v>0.14426449957929138</v>
      </c>
      <c r="X33" s="4">
        <v>0.15980571894208803</v>
      </c>
      <c r="Y33" s="4">
        <v>0.38682202577023156</v>
      </c>
      <c r="Z33" s="4">
        <v>0.43122731696298455</v>
      </c>
      <c r="AA33" s="4">
        <v>0.66245885156804185</v>
      </c>
      <c r="AB33" s="4">
        <v>6.9370952007338157E-2</v>
      </c>
      <c r="AC33" s="4">
        <v>6.2719493335934002</v>
      </c>
      <c r="AD33" s="4">
        <v>0.29975737011371345</v>
      </c>
      <c r="AE33" s="4">
        <v>106.26365821514617</v>
      </c>
      <c r="AF33" s="4">
        <v>1.523739078192673</v>
      </c>
      <c r="AG33" s="4">
        <v>0.84522375227164626</v>
      </c>
      <c r="AH33" s="4">
        <v>2.6987979162439335</v>
      </c>
      <c r="AI33" s="4">
        <v>0.14491960125172054</v>
      </c>
      <c r="AJ33" s="4">
        <v>8.6405665537805446E-2</v>
      </c>
      <c r="AK33" s="4">
        <v>1.3882215295536351</v>
      </c>
      <c r="AL33" s="4">
        <v>3.2436533596431068E-2</v>
      </c>
      <c r="AM33" s="4">
        <v>0.13162694760340155</v>
      </c>
      <c r="AN33" s="4">
        <v>4.6588046806492898</v>
      </c>
      <c r="AO33" s="4">
        <v>10.334673011441859</v>
      </c>
      <c r="AP33" s="4">
        <v>1.7283649857404157</v>
      </c>
      <c r="AQ33" s="4">
        <v>0.59533538459243873</v>
      </c>
      <c r="AR33" s="4">
        <v>0.25237820312436909</v>
      </c>
      <c r="AS33" s="4">
        <v>1.7042209493174123</v>
      </c>
      <c r="AT33" s="4">
        <v>1.2999870113163146</v>
      </c>
      <c r="AU33" s="4">
        <v>3.0901103913819803</v>
      </c>
      <c r="AV33" s="4">
        <v>4.0760074153576005</v>
      </c>
      <c r="AW33" s="4">
        <v>0</v>
      </c>
      <c r="AX33" s="4">
        <v>0.76850747595073821</v>
      </c>
      <c r="AY33" s="4">
        <v>2.4084375483579903</v>
      </c>
      <c r="AZ33" s="4">
        <v>0.27280896753637013</v>
      </c>
      <c r="BA33" s="4">
        <v>1.2845279918562831</v>
      </c>
      <c r="BB33" s="4">
        <v>0.38571418805501029</v>
      </c>
      <c r="BC33" s="4"/>
      <c r="BD33" s="4"/>
      <c r="BE33" s="4">
        <f t="shared" si="12"/>
        <v>1540.7881248035055</v>
      </c>
      <c r="BF33" s="4"/>
      <c r="BG33" s="4">
        <f t="shared" si="13"/>
        <v>309.44323793332688</v>
      </c>
      <c r="BH33" s="4">
        <f t="shared" si="19"/>
        <v>608.10311650318181</v>
      </c>
      <c r="BI33" s="4">
        <f t="shared" si="14"/>
        <v>115.82705288010089</v>
      </c>
      <c r="BJ33" s="4"/>
      <c r="BK33" s="4"/>
      <c r="BL33" s="4">
        <f t="shared" si="15"/>
        <v>5559.1020109699557</v>
      </c>
      <c r="BM33" s="4"/>
      <c r="BN33" s="4">
        <f t="shared" si="0"/>
        <v>3062.9600454694892</v>
      </c>
      <c r="BO33" s="4">
        <f t="shared" si="16"/>
        <v>2200.8745648033819</v>
      </c>
      <c r="BP33" s="4">
        <f t="shared" si="17"/>
        <v>353.89731979444355</v>
      </c>
      <c r="BQ33" s="4"/>
      <c r="BR33" s="4"/>
      <c r="BS33" s="4">
        <f t="shared" si="1"/>
        <v>48.653113331774911</v>
      </c>
      <c r="BT33" s="4">
        <f t="shared" si="2"/>
        <v>16.212359613110607</v>
      </c>
      <c r="BU33" s="4">
        <f t="shared" si="3"/>
        <v>244.57776498844132</v>
      </c>
      <c r="BV33" s="4"/>
      <c r="BW33" s="4"/>
      <c r="BX33" s="4">
        <f t="shared" si="20"/>
        <v>6.8970110343374582</v>
      </c>
      <c r="BY33" s="4">
        <f t="shared" si="5"/>
        <v>41.756102297437451</v>
      </c>
      <c r="BZ33" s="4"/>
      <c r="CA33" s="4">
        <f t="shared" si="6"/>
        <v>507.41471748689651</v>
      </c>
      <c r="CB33" s="4"/>
      <c r="CC33" s="4">
        <f t="shared" si="7"/>
        <v>1.1016765345446173</v>
      </c>
      <c r="CD33" s="4">
        <f t="shared" si="8"/>
        <v>463.49149490125342</v>
      </c>
      <c r="CE33" s="4">
        <f t="shared" si="21"/>
        <v>7.1440246151092648</v>
      </c>
      <c r="CF33" s="4">
        <f t="shared" si="22"/>
        <v>25.563314239761183</v>
      </c>
      <c r="CG33" s="4">
        <f t="shared" si="23"/>
        <v>7.7999220678978869</v>
      </c>
      <c r="CH33" s="4">
        <f t="shared" si="18"/>
        <v>2.3142851283300616</v>
      </c>
    </row>
    <row r="34" spans="1:86" x14ac:dyDescent="0.3">
      <c r="A34" s="3" t="s">
        <v>46</v>
      </c>
      <c r="B34" s="4">
        <v>0.65367714999387505</v>
      </c>
      <c r="C34" s="4">
        <v>0.40811788109241953</v>
      </c>
      <c r="D34" s="4">
        <v>0.48076367450138968</v>
      </c>
      <c r="E34" s="4">
        <v>4.0647118299583493E-2</v>
      </c>
      <c r="F34" s="4">
        <v>2.8951273722692137</v>
      </c>
      <c r="G34" s="4">
        <v>31.874895391599235</v>
      </c>
      <c r="H34" s="4">
        <v>0.65205160361087433</v>
      </c>
      <c r="I34" s="4">
        <v>0.86312786672193775</v>
      </c>
      <c r="J34" s="4">
        <v>0.19636980082451108</v>
      </c>
      <c r="K34" s="4">
        <v>8.7690408547622596</v>
      </c>
      <c r="L34" s="4">
        <v>7.3384588829727556E-3</v>
      </c>
      <c r="M34" s="4">
        <v>0.38330193400623269</v>
      </c>
      <c r="N34" s="4">
        <v>0.16304454903827698</v>
      </c>
      <c r="O34" s="4">
        <v>0.16755592299456967</v>
      </c>
      <c r="P34" s="4">
        <v>0.13719928898978037</v>
      </c>
      <c r="Q34" s="4">
        <v>0.67756190365211422</v>
      </c>
      <c r="R34" s="4">
        <v>0.42571887646569817</v>
      </c>
      <c r="S34" s="4">
        <v>38.377464816570999</v>
      </c>
      <c r="T34" s="4">
        <v>0.83449566513214435</v>
      </c>
      <c r="U34" s="4">
        <v>2.2174908138561595</v>
      </c>
      <c r="V34" s="4">
        <v>0.26509196455661904</v>
      </c>
      <c r="W34" s="4">
        <v>0.11859066900824669</v>
      </c>
      <c r="X34" s="4">
        <v>0.17402994108579573</v>
      </c>
      <c r="Y34" s="4">
        <v>0.36847655833699872</v>
      </c>
      <c r="Z34" s="4">
        <v>0.41232330151626079</v>
      </c>
      <c r="AA34" s="4">
        <v>0.66582845372277411</v>
      </c>
      <c r="AB34" s="4">
        <v>6.0131485638122796E-2</v>
      </c>
      <c r="AC34" s="4">
        <v>6.2038855445507446</v>
      </c>
      <c r="AD34" s="4">
        <v>0.29968237985214791</v>
      </c>
      <c r="AE34" s="4">
        <v>101.87232713322409</v>
      </c>
      <c r="AF34" s="4">
        <v>1.5485695476172201</v>
      </c>
      <c r="AG34" s="4">
        <v>0.91864466663477662</v>
      </c>
      <c r="AH34" s="4">
        <v>2.4474190240494349</v>
      </c>
      <c r="AI34" s="4">
        <v>0.13873413780602528</v>
      </c>
      <c r="AJ34" s="4">
        <v>6.9512519724444749E-2</v>
      </c>
      <c r="AK34" s="4">
        <v>1.5474927987109868</v>
      </c>
      <c r="AL34" s="4">
        <v>2.9046309341063167E-2</v>
      </c>
      <c r="AM34" s="4">
        <v>0.1005895405540075</v>
      </c>
      <c r="AN34" s="4">
        <v>4.9060884354376197</v>
      </c>
      <c r="AO34" s="4">
        <v>10.274160929579221</v>
      </c>
      <c r="AP34" s="4">
        <v>1.6747816360947847</v>
      </c>
      <c r="AQ34" s="4">
        <v>0.56969635893234416</v>
      </c>
      <c r="AR34" s="4">
        <v>0.37806613031353153</v>
      </c>
      <c r="AS34" s="4">
        <v>1.688933844181387</v>
      </c>
      <c r="AT34" s="4">
        <v>1.283309787791526</v>
      </c>
      <c r="AU34" s="4">
        <v>2.9916523744916828</v>
      </c>
      <c r="AV34" s="4">
        <v>4.0757426176794924</v>
      </c>
      <c r="AW34" s="4">
        <v>0</v>
      </c>
      <c r="AX34" s="4">
        <v>0.74868291153532385</v>
      </c>
      <c r="AY34" s="4">
        <v>2.313652744004282</v>
      </c>
      <c r="AZ34" s="4">
        <v>0.23654404944750371</v>
      </c>
      <c r="BA34" s="4">
        <v>1.202315612280507</v>
      </c>
      <c r="BB34" s="4">
        <v>0.60838942895373738</v>
      </c>
      <c r="BC34" s="4"/>
      <c r="BD34" s="4"/>
      <c r="BE34" s="4">
        <f t="shared" si="12"/>
        <v>1510.9641556011136</v>
      </c>
      <c r="BF34" s="4"/>
      <c r="BG34" s="4">
        <f t="shared" si="13"/>
        <v>308.51705901632579</v>
      </c>
      <c r="BH34" s="4">
        <f t="shared" si="19"/>
        <v>584.76805653873964</v>
      </c>
      <c r="BI34" s="4">
        <f t="shared" si="14"/>
        <v>112.62356743884831</v>
      </c>
      <c r="BJ34" s="4"/>
      <c r="BK34" s="4"/>
      <c r="BL34" s="4">
        <f t="shared" si="15"/>
        <v>5452.9528574419055</v>
      </c>
      <c r="BM34" s="4"/>
      <c r="BN34" s="4">
        <f t="shared" ref="BN34:BN69" si="24">B34*12+C34*12+D34*16+E34*12+F34*24+G34*18+H34*18+I34*10+J34*12+K34*10+L34*16+M34*20+N34*20+O34*24+P34*24+Q34*24+R34*28+S34*48+AM34*24+AN34*10+AO34*14+AP34*22+48*AQ34+AS34*54+AT34*26+BB34*22</f>
        <v>3060.6831048423483</v>
      </c>
      <c r="BO34" s="4">
        <f t="shared" si="16"/>
        <v>2117.57281957431</v>
      </c>
      <c r="BP34" s="4">
        <f t="shared" si="17"/>
        <v>344.17998995970777</v>
      </c>
      <c r="BQ34" s="4"/>
      <c r="BR34" s="4"/>
      <c r="BS34" s="4">
        <f t="shared" ref="BS34:BS69" si="25">E34*3+I34*3+J34*3+K34*3+P34*6+Q34*6+AM34*6+AN34*3</f>
        <v>49.817926627313149</v>
      </c>
      <c r="BT34" s="4">
        <f t="shared" ref="BT34:BT69" si="26">L34*4+M34*5+N34*5+R34*7+AP34*6</f>
        <v>15.789808202583034</v>
      </c>
      <c r="BU34" s="4">
        <f t="shared" ref="BU34:BU69" si="27">B34*4+C34*4+D34*5+G34*6+H34*6+AO34*4</f>
        <v>242.90932418642967</v>
      </c>
      <c r="BV34" s="4"/>
      <c r="BW34" s="4"/>
      <c r="BX34" s="4">
        <f t="shared" si="20"/>
        <v>6.2031551565476954</v>
      </c>
      <c r="BY34" s="4">
        <f t="shared" ref="BY34:BY69" si="28">I34*3+K34*3+AN34*3</f>
        <v>43.614771470765447</v>
      </c>
      <c r="BZ34" s="4"/>
      <c r="CA34" s="4">
        <f t="shared" ref="CA34:CA69" si="29">O34*6+S34*12+AQ34*12+AS34*15+AT34*6+BB34*6</f>
        <v>505.05547260719987</v>
      </c>
      <c r="CB34" s="4"/>
      <c r="CC34" s="4">
        <f t="shared" ref="CC34:CC69" si="30">O34*6</f>
        <v>1.005335537967418</v>
      </c>
      <c r="CD34" s="4">
        <f t="shared" ref="CD34:CD69" si="31">S34*12</f>
        <v>460.52957779885196</v>
      </c>
      <c r="CE34" s="4">
        <f t="shared" si="21"/>
        <v>6.8363563071881295</v>
      </c>
      <c r="CF34" s="4">
        <f t="shared" ref="CF34:CF66" si="32">AS34*15</f>
        <v>25.334007662720804</v>
      </c>
      <c r="CG34" s="4">
        <f t="shared" si="23"/>
        <v>7.6998587267491558</v>
      </c>
      <c r="CH34" s="4">
        <f t="shared" si="18"/>
        <v>3.6503365737224245</v>
      </c>
    </row>
    <row r="35" spans="1:86" x14ac:dyDescent="0.3">
      <c r="A35" s="3" t="s">
        <v>47</v>
      </c>
      <c r="B35" s="4">
        <f>B6</f>
        <v>0.33050440214498161</v>
      </c>
      <c r="C35" s="4">
        <f t="shared" ref="C35:BB35" si="33">C6</f>
        <v>0.38067871236335182</v>
      </c>
      <c r="D35" s="4">
        <f t="shared" si="33"/>
        <v>0.45256080555066552</v>
      </c>
      <c r="E35" s="4">
        <f t="shared" si="33"/>
        <v>2.9731323714351398E-2</v>
      </c>
      <c r="F35" s="4">
        <f t="shared" si="33"/>
        <v>1.9836566992375555</v>
      </c>
      <c r="G35" s="4">
        <f t="shared" si="33"/>
        <v>32.947437585347586</v>
      </c>
      <c r="H35" s="4">
        <f t="shared" si="33"/>
        <v>0.64812057851722826</v>
      </c>
      <c r="I35" s="4">
        <f t="shared" si="33"/>
        <v>0.86793590531459941</v>
      </c>
      <c r="J35" s="4">
        <f t="shared" si="33"/>
        <v>0.17462777196535009</v>
      </c>
      <c r="K35" s="4">
        <f t="shared" si="33"/>
        <v>8.8039069981857043</v>
      </c>
      <c r="L35" s="4">
        <f t="shared" si="33"/>
        <v>6.9720841476521994E-3</v>
      </c>
      <c r="M35" s="4">
        <f t="shared" si="33"/>
        <v>0.35270421531976748</v>
      </c>
      <c r="N35" s="4">
        <f>N6</f>
        <v>0.22587311202404992</v>
      </c>
      <c r="O35" s="4">
        <f t="shared" si="33"/>
        <v>0.17452879679129621</v>
      </c>
      <c r="P35" s="4">
        <f t="shared" si="33"/>
        <v>0.11695471001486209</v>
      </c>
      <c r="Q35" s="4">
        <f t="shared" si="33"/>
        <v>0.64587803787910969</v>
      </c>
      <c r="R35" s="4">
        <f t="shared" si="33"/>
        <v>0.4145290194471824</v>
      </c>
      <c r="S35" s="4">
        <f t="shared" si="33"/>
        <v>40.037894649397934</v>
      </c>
      <c r="T35" s="4">
        <f t="shared" si="33"/>
        <v>0.82402894975518048</v>
      </c>
      <c r="U35" s="4">
        <f t="shared" si="33"/>
        <v>2.1883818398476391</v>
      </c>
      <c r="V35" s="4">
        <f t="shared" si="33"/>
        <v>0.25510483429184228</v>
      </c>
      <c r="W35" s="4">
        <f>W6</f>
        <v>0.12970069043862287</v>
      </c>
      <c r="X35" s="4">
        <f t="shared" si="33"/>
        <v>0.18978176460293883</v>
      </c>
      <c r="Y35" s="4">
        <f t="shared" si="33"/>
        <v>0.34557253882133576</v>
      </c>
      <c r="Z35" s="4">
        <f t="shared" si="33"/>
        <v>0.42382889566098281</v>
      </c>
      <c r="AA35" s="4">
        <f t="shared" si="33"/>
        <v>0.65432604456566512</v>
      </c>
      <c r="AB35" s="4">
        <f t="shared" si="33"/>
        <v>6.4517305818832457E-2</v>
      </c>
      <c r="AC35" s="4">
        <f t="shared" si="33"/>
        <v>6.2181502734916059</v>
      </c>
      <c r="AD35" s="4">
        <f t="shared" si="33"/>
        <v>0.31745066265370286</v>
      </c>
      <c r="AE35" s="4">
        <f t="shared" si="33"/>
        <v>99.349314928815019</v>
      </c>
      <c r="AF35" s="4">
        <f t="shared" si="33"/>
        <v>1.3627961061614002</v>
      </c>
      <c r="AG35" s="4">
        <f t="shared" si="33"/>
        <v>0.93862270567052919</v>
      </c>
      <c r="AH35" s="4">
        <f t="shared" si="33"/>
        <v>2.5809382687672913</v>
      </c>
      <c r="AI35" s="4">
        <f t="shared" si="33"/>
        <v>0.14383289101452218</v>
      </c>
      <c r="AJ35" s="4">
        <f t="shared" si="33"/>
        <v>5.9694077216273914E-2</v>
      </c>
      <c r="AK35" s="4">
        <v>0.85157670583446343</v>
      </c>
      <c r="AL35" s="4">
        <f t="shared" si="33"/>
        <v>2.8669409875099933E-2</v>
      </c>
      <c r="AM35" s="4">
        <f t="shared" si="33"/>
        <v>0.10360058828690583</v>
      </c>
      <c r="AN35" s="4">
        <f t="shared" si="33"/>
        <v>4.7401947580617945</v>
      </c>
      <c r="AO35" s="4">
        <f t="shared" si="33"/>
        <v>10.919937637170309</v>
      </c>
      <c r="AP35" s="4">
        <f t="shared" si="33"/>
        <v>1.6874593896124532</v>
      </c>
      <c r="AQ35" s="4">
        <f t="shared" si="33"/>
        <v>0.52653150629794632</v>
      </c>
      <c r="AR35" s="4">
        <f t="shared" si="33"/>
        <v>0.3399461411925388</v>
      </c>
      <c r="AS35" s="4">
        <f t="shared" si="33"/>
        <v>1.6486206733639421</v>
      </c>
      <c r="AT35" s="4">
        <f t="shared" si="33"/>
        <v>1.2958816848762775</v>
      </c>
      <c r="AU35" s="4">
        <f t="shared" si="33"/>
        <v>2.4369913922851461</v>
      </c>
      <c r="AV35" s="4">
        <f t="shared" si="33"/>
        <v>4.0575874469342263</v>
      </c>
      <c r="AW35" s="4">
        <f t="shared" si="33"/>
        <v>0</v>
      </c>
      <c r="AX35" s="4">
        <f t="shared" si="33"/>
        <v>0.73692322512282049</v>
      </c>
      <c r="AY35" s="4">
        <f t="shared" si="33"/>
        <v>2.396035873966218</v>
      </c>
      <c r="AZ35" s="4">
        <f t="shared" si="33"/>
        <v>0.22746418769714635</v>
      </c>
      <c r="BA35" s="4">
        <f t="shared" si="33"/>
        <v>1.2673201960710927</v>
      </c>
      <c r="BB35" s="4">
        <f t="shared" si="33"/>
        <v>0.73584948494217439</v>
      </c>
      <c r="BC35" s="4"/>
      <c r="BD35" s="4"/>
      <c r="BE35" s="4">
        <f t="shared" si="12"/>
        <v>1518.0013627768133</v>
      </c>
      <c r="BF35" s="4"/>
      <c r="BG35" s="4">
        <f t="shared" si="13"/>
        <v>315.35566075358213</v>
      </c>
      <c r="BH35" s="4">
        <f t="shared" si="19"/>
        <v>569.8154541330855</v>
      </c>
      <c r="BI35" s="4">
        <f t="shared" si="14"/>
        <v>108.09026412167746</v>
      </c>
      <c r="BJ35" s="4"/>
      <c r="BK35" s="4"/>
      <c r="BL35" s="4">
        <f t="shared" si="15"/>
        <v>5479.7839298584749</v>
      </c>
      <c r="BM35" s="4"/>
      <c r="BN35" s="4">
        <f t="shared" si="24"/>
        <v>3138.9514851894728</v>
      </c>
      <c r="BO35" s="4">
        <f t="shared" si="16"/>
        <v>2057.7601045559404</v>
      </c>
      <c r="BP35" s="4">
        <f t="shared" si="17"/>
        <v>330.68010089476297</v>
      </c>
      <c r="BQ35" s="4"/>
      <c r="BR35" s="4"/>
      <c r="BS35" s="4">
        <f t="shared" si="25"/>
        <v>49.047790288810667</v>
      </c>
      <c r="BT35" s="4">
        <f t="shared" si="26"/>
        <v>15.947234447114692</v>
      </c>
      <c r="BU35" s="4">
        <f t="shared" si="27"/>
        <v>250.36063601765676</v>
      </c>
      <c r="BV35" s="4"/>
      <c r="BW35" s="4"/>
      <c r="BX35" s="4">
        <f t="shared" si="20"/>
        <v>5.8116773041243697</v>
      </c>
      <c r="BY35" s="4">
        <f t="shared" si="28"/>
        <v>43.236112984686301</v>
      </c>
      <c r="BZ35" s="4"/>
      <c r="CA35" s="4">
        <f t="shared" si="29"/>
        <v>524.73998376846805</v>
      </c>
      <c r="CB35" s="4"/>
      <c r="CC35" s="4">
        <f t="shared" si="30"/>
        <v>1.0471727807477773</v>
      </c>
      <c r="CD35" s="4">
        <f t="shared" si="31"/>
        <v>480.45473579277518</v>
      </c>
      <c r="CE35" s="4">
        <f t="shared" ref="CE35:CE66" si="34">AQ35*12</f>
        <v>6.3183780755753558</v>
      </c>
      <c r="CF35" s="4">
        <f t="shared" si="32"/>
        <v>24.729310100459131</v>
      </c>
      <c r="CG35" s="4">
        <f t="shared" si="23"/>
        <v>7.7752901092576652</v>
      </c>
      <c r="CH35" s="4">
        <f t="shared" si="18"/>
        <v>4.4150969096530464</v>
      </c>
    </row>
    <row r="36" spans="1:86" x14ac:dyDescent="0.3">
      <c r="A36" s="2" t="s">
        <v>50</v>
      </c>
      <c r="B36" s="4">
        <v>0</v>
      </c>
      <c r="C36" s="4">
        <v>3.4933553077310747E-2</v>
      </c>
      <c r="D36" s="4">
        <v>9.7950206488536772E-3</v>
      </c>
      <c r="E36" s="4">
        <v>1.117634233043688E-3</v>
      </c>
      <c r="F36" s="4">
        <v>0</v>
      </c>
      <c r="G36" s="4">
        <v>2.6425213671065375</v>
      </c>
      <c r="H36" s="4">
        <v>0.24079818262365804</v>
      </c>
      <c r="I36" s="4">
        <v>0.1890057909444989</v>
      </c>
      <c r="J36" s="4">
        <v>6.6707294022783116E-3</v>
      </c>
      <c r="K36" s="4">
        <v>1.5881971302226021</v>
      </c>
      <c r="L36" s="4">
        <v>3.9189868527405805E-4</v>
      </c>
      <c r="M36" s="4">
        <v>0.13004448705460536</v>
      </c>
      <c r="N36" s="4">
        <v>9.5308159233901069E-2</v>
      </c>
      <c r="O36" s="4">
        <v>4.9999999999999996E-2</v>
      </c>
      <c r="P36" s="4">
        <v>4.6383462675474836E-2</v>
      </c>
      <c r="Q36" s="4">
        <v>0.32989692844735802</v>
      </c>
      <c r="R36" s="4">
        <v>0.11926387205621611</v>
      </c>
      <c r="S36" s="4">
        <v>0.15717951919967635</v>
      </c>
      <c r="T36" s="4">
        <v>0</v>
      </c>
      <c r="U36" s="4">
        <v>6.4638267469952798E-2</v>
      </c>
      <c r="V36" s="4">
        <v>2.1671139071578173E-2</v>
      </c>
      <c r="W36" s="4">
        <v>2.5790298435768598E-2</v>
      </c>
      <c r="X36" s="4">
        <v>8.5313759087241176E-2</v>
      </c>
      <c r="Y36" s="4">
        <v>0</v>
      </c>
      <c r="Z36" s="4">
        <v>2.5048499873903438E-2</v>
      </c>
      <c r="AA36" s="4">
        <v>0</v>
      </c>
      <c r="AB36" s="4">
        <v>6.5679983898156991E-2</v>
      </c>
      <c r="AC36" s="4">
        <v>0.11333758524812364</v>
      </c>
      <c r="AD36" s="4">
        <v>6.4748555523564941E-2</v>
      </c>
      <c r="AE36" s="4">
        <v>0.91797451005633324</v>
      </c>
      <c r="AF36" s="4">
        <v>1.4742680692202366E-2</v>
      </c>
      <c r="AG36" s="4">
        <v>4.1495778036278706E-2</v>
      </c>
      <c r="AH36" s="4">
        <v>0</v>
      </c>
      <c r="AI36" s="4">
        <v>2.0629651371663223E-2</v>
      </c>
      <c r="AJ36" s="4">
        <v>0</v>
      </c>
      <c r="AK36" s="4">
        <v>4.7340058484118173E-2</v>
      </c>
      <c r="AL36" s="4">
        <v>7.5029889815492901E-3</v>
      </c>
      <c r="AM36" s="4">
        <v>2.1577060931899639E-2</v>
      </c>
      <c r="AN36" s="4">
        <v>0.62243727598566301</v>
      </c>
      <c r="AO36" s="4">
        <v>1.5536200716845878</v>
      </c>
      <c r="AP36" s="4">
        <v>0.25759856630824368</v>
      </c>
      <c r="AQ36" s="4">
        <v>5.3548387096774189E-2</v>
      </c>
      <c r="AR36" s="4">
        <v>0.77035842293906798</v>
      </c>
      <c r="AS36" s="4">
        <v>3.6200716845878138E-3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0.18817204301075269</v>
      </c>
      <c r="BC36" s="4"/>
      <c r="BD36" s="5" t="s">
        <v>136</v>
      </c>
      <c r="BE36" s="4">
        <f t="shared" si="12"/>
        <v>48.431795831110321</v>
      </c>
      <c r="BF36" s="4"/>
      <c r="BG36" s="4">
        <f t="shared" si="13"/>
        <v>36.821306623792296</v>
      </c>
      <c r="BH36" s="4">
        <f t="shared" si="19"/>
        <v>7.5984209984272901</v>
      </c>
      <c r="BI36" s="4">
        <f t="shared" si="14"/>
        <v>0</v>
      </c>
      <c r="BJ36" s="4"/>
      <c r="BK36" s="5" t="s">
        <v>136</v>
      </c>
      <c r="BL36" s="4">
        <f t="shared" si="15"/>
        <v>166.86229285367736</v>
      </c>
      <c r="BM36" s="4"/>
      <c r="BN36" s="4">
        <f t="shared" si="24"/>
        <v>137.03488555102604</v>
      </c>
      <c r="BO36" s="4">
        <f t="shared" si="16"/>
        <v>29.827407302651316</v>
      </c>
      <c r="BP36" s="4">
        <f t="shared" si="17"/>
        <v>0</v>
      </c>
      <c r="BQ36" s="4"/>
      <c r="BR36" s="5" t="s">
        <v>136</v>
      </c>
      <c r="BS36" s="4">
        <f t="shared" si="25"/>
        <v>9.6094303946926551</v>
      </c>
      <c r="BT36" s="4">
        <f t="shared" si="26"/>
        <v>3.5087693284266033</v>
      </c>
      <c r="BU36" s="4">
        <f t="shared" si="27"/>
        <v>23.703106900673035</v>
      </c>
      <c r="BV36" s="4"/>
      <c r="BW36" s="5" t="s">
        <v>136</v>
      </c>
      <c r="BX36" s="4">
        <f t="shared" si="20"/>
        <v>2.4105098032343606</v>
      </c>
      <c r="BY36" s="4">
        <f t="shared" si="28"/>
        <v>7.1989205914582923</v>
      </c>
      <c r="BZ36" s="4"/>
      <c r="CA36" s="4">
        <f t="shared" si="29"/>
        <v>4.0120682088907396</v>
      </c>
      <c r="CB36" s="4"/>
      <c r="CC36" s="4">
        <f t="shared" si="30"/>
        <v>0.3</v>
      </c>
      <c r="CD36" s="4">
        <f t="shared" si="31"/>
        <v>1.8861542303961163</v>
      </c>
      <c r="CE36" s="4">
        <f t="shared" si="34"/>
        <v>0.64258064516129032</v>
      </c>
      <c r="CF36" s="4">
        <f t="shared" si="32"/>
        <v>5.4301075268817209E-2</v>
      </c>
      <c r="CG36" s="4">
        <f t="shared" si="23"/>
        <v>0</v>
      </c>
      <c r="CH36" s="4">
        <f t="shared" si="18"/>
        <v>1.129032258064516</v>
      </c>
    </row>
    <row r="37" spans="1:86" x14ac:dyDescent="0.3">
      <c r="A37" s="2" t="s">
        <v>51</v>
      </c>
      <c r="B37" s="4">
        <v>0</v>
      </c>
      <c r="C37" s="4">
        <v>3.1109600349106554E-2</v>
      </c>
      <c r="D37" s="4">
        <v>1.0381334449223052E-2</v>
      </c>
      <c r="E37" s="4">
        <v>1.4064636338954946E-3</v>
      </c>
      <c r="F37" s="4">
        <v>0</v>
      </c>
      <c r="G37" s="4">
        <v>2.5996883976742367</v>
      </c>
      <c r="H37" s="4">
        <v>0.25680039231059892</v>
      </c>
      <c r="I37" s="4">
        <v>0.18714353702004946</v>
      </c>
      <c r="J37" s="4">
        <v>7.5210423758385056E-3</v>
      </c>
      <c r="K37" s="4">
        <v>1.7091192721348172</v>
      </c>
      <c r="L37" s="4">
        <v>3.7733575844364298E-4</v>
      </c>
      <c r="M37" s="4">
        <v>0.13130917593358171</v>
      </c>
      <c r="N37" s="4">
        <v>0.10215212456073526</v>
      </c>
      <c r="O37" s="4">
        <v>7.0215053763440852E-2</v>
      </c>
      <c r="P37" s="4">
        <v>4.7942674960168602E-2</v>
      </c>
      <c r="Q37" s="4">
        <v>0.35740427061039565</v>
      </c>
      <c r="R37" s="4">
        <v>0.12521852608479461</v>
      </c>
      <c r="S37" s="4">
        <v>0.20538742238718602</v>
      </c>
      <c r="T37" s="4">
        <v>0</v>
      </c>
      <c r="U37" s="4">
        <v>5.3217664798027524E-2</v>
      </c>
      <c r="V37" s="4">
        <v>2.0612807228228065E-2</v>
      </c>
      <c r="W37" s="4">
        <v>2.5200907780245158E-2</v>
      </c>
      <c r="X37" s="4">
        <v>8.3579207652569348E-2</v>
      </c>
      <c r="Y37" s="4">
        <v>0</v>
      </c>
      <c r="Z37" s="4">
        <v>1.6553628854775484E-2</v>
      </c>
      <c r="AA37" s="4">
        <v>0</v>
      </c>
      <c r="AB37" s="4">
        <v>6.6282171923251282E-2</v>
      </c>
      <c r="AC37" s="4">
        <v>0.11548075765797097</v>
      </c>
      <c r="AD37" s="4">
        <v>6.5159271433480326E-2</v>
      </c>
      <c r="AE37" s="4">
        <v>0.84302046452497625</v>
      </c>
      <c r="AF37" s="4">
        <v>1.2719901006490323E-2</v>
      </c>
      <c r="AG37" s="4">
        <v>3.8112107947244296E-2</v>
      </c>
      <c r="AH37" s="4">
        <v>0</v>
      </c>
      <c r="AI37" s="4">
        <v>1.7499488956099353E-2</v>
      </c>
      <c r="AJ37" s="4">
        <v>0</v>
      </c>
      <c r="AK37" s="4">
        <v>4.8040334496979135E-2</v>
      </c>
      <c r="AL37" s="4">
        <v>8.7901924767041714E-3</v>
      </c>
      <c r="AM37" s="4">
        <v>2.6487455197132612E-2</v>
      </c>
      <c r="AN37" s="4">
        <v>0.65874551971326145</v>
      </c>
      <c r="AO37" s="4">
        <v>1.4010752688172043</v>
      </c>
      <c r="AP37" s="4">
        <v>0.25215053763440859</v>
      </c>
      <c r="AQ37" s="4">
        <v>3.6523297491039428E-2</v>
      </c>
      <c r="AR37" s="4">
        <v>0.76483870967741929</v>
      </c>
      <c r="AS37" s="4">
        <v>1.5053763440860215E-3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0.20526881720430104</v>
      </c>
      <c r="BC37" s="4"/>
      <c r="BD37" s="4"/>
      <c r="BE37" s="4">
        <f t="shared" si="12"/>
        <v>48.472841021312213</v>
      </c>
      <c r="BF37" s="4"/>
      <c r="BG37" s="4">
        <f t="shared" si="13"/>
        <v>36.76064155196552</v>
      </c>
      <c r="BH37" s="4">
        <f t="shared" si="19"/>
        <v>7.1337869598402506</v>
      </c>
      <c r="BI37" s="4">
        <f t="shared" si="14"/>
        <v>0</v>
      </c>
      <c r="BJ37" s="4"/>
      <c r="BK37" s="4"/>
      <c r="BL37" s="4">
        <f t="shared" si="15"/>
        <v>167.3607661646071</v>
      </c>
      <c r="BM37" s="4"/>
      <c r="BN37" s="4">
        <f t="shared" si="24"/>
        <v>139.21528160367293</v>
      </c>
      <c r="BO37" s="4">
        <f t="shared" si="16"/>
        <v>28.145484560934261</v>
      </c>
      <c r="BP37" s="4">
        <f t="shared" si="17"/>
        <v>0</v>
      </c>
      <c r="BQ37" s="4"/>
      <c r="BR37" s="4"/>
      <c r="BS37" s="4">
        <f t="shared" si="25"/>
        <v>10.282813909239767</v>
      </c>
      <c r="BT37" s="4">
        <f t="shared" si="26"/>
        <v>3.5582487539053731</v>
      </c>
      <c r="BU37" s="4">
        <f t="shared" si="27"/>
        <v>22.919578888820372</v>
      </c>
      <c r="BV37" s="4"/>
      <c r="BW37" s="4"/>
      <c r="BX37" s="4">
        <f t="shared" si="20"/>
        <v>2.6177889226353828</v>
      </c>
      <c r="BY37" s="4">
        <f t="shared" si="28"/>
        <v>7.6650249866043838</v>
      </c>
      <c r="BZ37" s="4"/>
      <c r="CA37" s="4">
        <f t="shared" si="29"/>
        <v>4.5784125095064478</v>
      </c>
      <c r="CB37" s="4"/>
      <c r="CC37" s="4">
        <f t="shared" si="30"/>
        <v>0.42129032258064514</v>
      </c>
      <c r="CD37" s="4">
        <f t="shared" si="31"/>
        <v>2.4646490686462323</v>
      </c>
      <c r="CE37" s="4">
        <f t="shared" si="34"/>
        <v>0.43827956989247313</v>
      </c>
      <c r="CF37" s="4">
        <f t="shared" si="32"/>
        <v>2.2580645161290321E-2</v>
      </c>
      <c r="CG37" s="4">
        <f t="shared" ref="CG37:CG66" si="35">AT37*6</f>
        <v>0</v>
      </c>
      <c r="CH37" s="4">
        <f t="shared" si="18"/>
        <v>1.2316129032258063</v>
      </c>
    </row>
    <row r="38" spans="1:86" x14ac:dyDescent="0.3">
      <c r="A38" s="2" t="s">
        <v>52</v>
      </c>
      <c r="B38" s="4">
        <v>0</v>
      </c>
      <c r="C38" s="4">
        <v>2.4987666058721717E-2</v>
      </c>
      <c r="D38" s="4">
        <v>9.3037709128439457E-3</v>
      </c>
      <c r="E38" s="4">
        <v>1.2691753985027848E-3</v>
      </c>
      <c r="F38" s="4">
        <v>0</v>
      </c>
      <c r="G38" s="4">
        <v>2.4839050475949356</v>
      </c>
      <c r="H38" s="4">
        <v>0.27180957109697529</v>
      </c>
      <c r="I38" s="4">
        <v>0.17965901389533762</v>
      </c>
      <c r="J38" s="4">
        <v>7.0147897481646661E-3</v>
      </c>
      <c r="K38" s="4">
        <v>1.567791005463129</v>
      </c>
      <c r="L38" s="4">
        <v>3.8956217225800754E-4</v>
      </c>
      <c r="M38" s="4">
        <v>0.12462261069930537</v>
      </c>
      <c r="N38" s="4">
        <v>9.3304704383089132E-2</v>
      </c>
      <c r="O38" s="4">
        <v>8.4444444444444433E-2</v>
      </c>
      <c r="P38" s="4">
        <v>5.2495288298276023E-2</v>
      </c>
      <c r="Q38" s="4">
        <v>0.34605025347779245</v>
      </c>
      <c r="R38" s="4">
        <v>0.11328534667005054</v>
      </c>
      <c r="S38" s="4">
        <v>0.18396244297864192</v>
      </c>
      <c r="T38" s="4">
        <v>0</v>
      </c>
      <c r="U38" s="4">
        <v>5.2497044894791824E-2</v>
      </c>
      <c r="V38" s="4">
        <v>2.0885598483092793E-2</v>
      </c>
      <c r="W38" s="4">
        <v>2.2687697935451612E-2</v>
      </c>
      <c r="X38" s="4">
        <v>8.2244673842569671E-2</v>
      </c>
      <c r="Y38" s="4">
        <v>0</v>
      </c>
      <c r="Z38" s="4">
        <v>1.8249484602605483E-2</v>
      </c>
      <c r="AA38" s="4">
        <v>0</v>
      </c>
      <c r="AB38" s="4">
        <v>6.5116240116568164E-2</v>
      </c>
      <c r="AC38" s="4">
        <v>0.10607334847347816</v>
      </c>
      <c r="AD38" s="4">
        <v>6.1794042078074617E-2</v>
      </c>
      <c r="AE38" s="4">
        <v>0.59078469220988161</v>
      </c>
      <c r="AF38" s="4">
        <v>9.8839841393901177E-3</v>
      </c>
      <c r="AG38" s="4">
        <v>3.9678861440568917E-2</v>
      </c>
      <c r="AH38" s="4">
        <v>0</v>
      </c>
      <c r="AI38" s="4">
        <v>1.7966264540029139E-2</v>
      </c>
      <c r="AJ38" s="4">
        <v>0</v>
      </c>
      <c r="AK38" s="4">
        <v>4.3994160835822471E-2</v>
      </c>
      <c r="AL38" s="4">
        <v>9.5715092302259882E-3</v>
      </c>
      <c r="AM38" s="4">
        <v>3.25089605734767E-2</v>
      </c>
      <c r="AN38" s="4">
        <v>0.58021505376344085</v>
      </c>
      <c r="AO38" s="4">
        <v>1.3639784946236559</v>
      </c>
      <c r="AP38" s="4">
        <v>0.21738351254480284</v>
      </c>
      <c r="AQ38" s="4">
        <v>5.8422939068100352E-2</v>
      </c>
      <c r="AR38" s="4">
        <v>0.71422939068100355</v>
      </c>
      <c r="AS38" s="4">
        <v>4.9103942652329747E-3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7.6182795698924721E-2</v>
      </c>
      <c r="BC38" s="4"/>
      <c r="BD38" s="4"/>
      <c r="BE38" s="4">
        <f t="shared" si="12"/>
        <v>44.636076620216642</v>
      </c>
      <c r="BF38" s="4"/>
      <c r="BG38" s="4">
        <f t="shared" si="13"/>
        <v>34.919338664408365</v>
      </c>
      <c r="BH38" s="4">
        <f t="shared" si="19"/>
        <v>5.7706940164086573</v>
      </c>
      <c r="BI38" s="4">
        <f t="shared" si="14"/>
        <v>0</v>
      </c>
      <c r="BJ38" s="4"/>
      <c r="BK38" s="4"/>
      <c r="BL38" s="4">
        <f t="shared" si="15"/>
        <v>153.9369512633796</v>
      </c>
      <c r="BM38" s="4"/>
      <c r="BN38" s="4">
        <f t="shared" si="24"/>
        <v>130.7901948376242</v>
      </c>
      <c r="BO38" s="4">
        <f t="shared" si="16"/>
        <v>23.146756425755367</v>
      </c>
      <c r="BP38" s="4">
        <f t="shared" si="17"/>
        <v>0</v>
      </c>
      <c r="BQ38" s="4"/>
      <c r="BR38" s="4"/>
      <c r="BS38" s="4">
        <f t="shared" si="25"/>
        <v>9.5941741289029956</v>
      </c>
      <c r="BT38" s="4">
        <f t="shared" si="26"/>
        <v>3.1884933260601755</v>
      </c>
      <c r="BU38" s="4">
        <f t="shared" si="27"/>
        <v>22.136671209445197</v>
      </c>
      <c r="BV38" s="4"/>
      <c r="BW38" s="4"/>
      <c r="BX38" s="4">
        <f t="shared" si="20"/>
        <v>2.6111789095372733</v>
      </c>
      <c r="BY38" s="4">
        <f t="shared" si="28"/>
        <v>6.9829952193657228</v>
      </c>
      <c r="BZ38" s="4"/>
      <c r="CA38" s="4">
        <f t="shared" si="29"/>
        <v>3.9460439393996167</v>
      </c>
      <c r="CB38" s="4"/>
      <c r="CC38" s="4">
        <f t="shared" si="30"/>
        <v>0.5066666666666666</v>
      </c>
      <c r="CD38" s="4">
        <f t="shared" si="31"/>
        <v>2.2075493157437029</v>
      </c>
      <c r="CE38" s="4">
        <f t="shared" si="34"/>
        <v>0.70107526881720417</v>
      </c>
      <c r="CF38" s="4">
        <f t="shared" si="32"/>
        <v>7.3655913978494622E-2</v>
      </c>
      <c r="CG38" s="4">
        <f t="shared" si="35"/>
        <v>0</v>
      </c>
      <c r="CH38" s="4">
        <f t="shared" si="18"/>
        <v>0.45709677419354833</v>
      </c>
    </row>
    <row r="39" spans="1:86" x14ac:dyDescent="0.3">
      <c r="A39" s="2" t="s">
        <v>53</v>
      </c>
      <c r="B39" s="4">
        <v>0</v>
      </c>
      <c r="C39" s="4">
        <v>2.5699584751405484E-2</v>
      </c>
      <c r="D39" s="4">
        <v>9.0779028393557937E-3</v>
      </c>
      <c r="E39" s="4">
        <v>9.4712948459431173E-4</v>
      </c>
      <c r="F39" s="4">
        <v>0</v>
      </c>
      <c r="G39" s="4">
        <v>2.3942849036329781</v>
      </c>
      <c r="H39" s="4">
        <v>0.26511196607957416</v>
      </c>
      <c r="I39" s="4">
        <v>0.17878470660747203</v>
      </c>
      <c r="J39" s="4">
        <v>6.1539783799824726E-3</v>
      </c>
      <c r="K39" s="4">
        <v>1.5484467198028815</v>
      </c>
      <c r="L39" s="4">
        <v>3.567933151467989E-4</v>
      </c>
      <c r="M39" s="4">
        <v>0.11429333225041612</v>
      </c>
      <c r="N39" s="4">
        <v>9.2300524435236231E-2</v>
      </c>
      <c r="O39" s="4">
        <v>3.4193548387096775E-2</v>
      </c>
      <c r="P39" s="4">
        <v>4.9065600472700532E-2</v>
      </c>
      <c r="Q39" s="4">
        <v>0.34008392715387092</v>
      </c>
      <c r="R39" s="4">
        <v>0.1152987333405774</v>
      </c>
      <c r="S39" s="4">
        <v>0.16571339923403869</v>
      </c>
      <c r="T39" s="4">
        <v>0</v>
      </c>
      <c r="U39" s="4">
        <v>5.8443194890722902E-2</v>
      </c>
      <c r="V39" s="4">
        <v>2.2505938976985697E-2</v>
      </c>
      <c r="W39" s="4">
        <v>2.3782002056231825E-2</v>
      </c>
      <c r="X39" s="4">
        <v>9.2235167558523651E-2</v>
      </c>
      <c r="Y39" s="4">
        <v>0</v>
      </c>
      <c r="Z39" s="4">
        <v>2.0887896121251505E-2</v>
      </c>
      <c r="AA39" s="4">
        <v>0</v>
      </c>
      <c r="AB39" s="4">
        <v>6.2340039684815371E-2</v>
      </c>
      <c r="AC39" s="4">
        <v>0.10507896851224849</v>
      </c>
      <c r="AD39" s="4">
        <v>5.9860839475438597E-2</v>
      </c>
      <c r="AE39" s="4">
        <v>0.66351475846284402</v>
      </c>
      <c r="AF39" s="4">
        <v>1.001687756859887E-2</v>
      </c>
      <c r="AG39" s="4">
        <v>3.5514108106265908E-2</v>
      </c>
      <c r="AH39" s="4">
        <v>0</v>
      </c>
      <c r="AI39" s="4">
        <v>1.8150773649325803E-2</v>
      </c>
      <c r="AJ39" s="4">
        <v>0</v>
      </c>
      <c r="AK39" s="4">
        <v>4.3241078059651182E-2</v>
      </c>
      <c r="AL39" s="4">
        <v>7.9519699854017738E-3</v>
      </c>
      <c r="AM39" s="4">
        <v>1.7634408602150538E-2</v>
      </c>
      <c r="AN39" s="4">
        <v>0.57713261648745495</v>
      </c>
      <c r="AO39" s="4">
        <v>1.4838709677419353</v>
      </c>
      <c r="AP39" s="4">
        <v>0.25440860215053762</v>
      </c>
      <c r="AQ39" s="4">
        <v>5.3082437275985654E-2</v>
      </c>
      <c r="AR39" s="4">
        <v>0.65197132616487452</v>
      </c>
      <c r="AS39" s="4">
        <v>1.4695340501792115E-3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0.10164874551971327</v>
      </c>
      <c r="BC39" s="4"/>
      <c r="BD39" s="4"/>
      <c r="BE39" s="4">
        <f t="shared" si="12"/>
        <v>44.404967802878772</v>
      </c>
      <c r="BF39" s="4"/>
      <c r="BG39" s="4">
        <f t="shared" si="13"/>
        <v>34.783091215081058</v>
      </c>
      <c r="BH39" s="4">
        <f t="shared" si="19"/>
        <v>6.1592297754838619</v>
      </c>
      <c r="BI39" s="4">
        <f t="shared" si="14"/>
        <v>0</v>
      </c>
      <c r="BJ39" s="4"/>
      <c r="BK39" s="4"/>
      <c r="BL39" s="4">
        <f t="shared" si="15"/>
        <v>153.17960411078013</v>
      </c>
      <c r="BM39" s="4"/>
      <c r="BN39" s="4">
        <f t="shared" si="24"/>
        <v>128.59005902002016</v>
      </c>
      <c r="BO39" s="4">
        <f t="shared" si="16"/>
        <v>24.589545090759898</v>
      </c>
      <c r="BP39" s="4">
        <f t="shared" si="17"/>
        <v>0</v>
      </c>
      <c r="BQ39" s="4"/>
      <c r="BR39" s="4"/>
      <c r="BS39" s="4">
        <f t="shared" si="25"/>
        <v>9.3750990696594876</v>
      </c>
      <c r="BT39" s="4">
        <f t="shared" si="26"/>
        <v>3.3679392029761166</v>
      </c>
      <c r="BU39" s="4">
        <f t="shared" si="27"/>
        <v>22.040052942445456</v>
      </c>
      <c r="BV39" s="4"/>
      <c r="BW39" s="4"/>
      <c r="BX39" s="4">
        <f t="shared" si="20"/>
        <v>2.4620069409660625</v>
      </c>
      <c r="BY39" s="4">
        <f t="shared" si="28"/>
        <v>6.9130921286934255</v>
      </c>
      <c r="BZ39" s="4"/>
      <c r="CA39" s="4">
        <f t="shared" si="29"/>
        <v>3.4626468123138401</v>
      </c>
      <c r="CB39" s="4"/>
      <c r="CC39" s="4">
        <f t="shared" si="30"/>
        <v>0.20516129032258065</v>
      </c>
      <c r="CD39" s="4">
        <f t="shared" si="31"/>
        <v>1.9885607908084642</v>
      </c>
      <c r="CE39" s="4">
        <f t="shared" si="34"/>
        <v>0.63698924731182782</v>
      </c>
      <c r="CF39" s="4">
        <f t="shared" si="32"/>
        <v>2.2043010752688171E-2</v>
      </c>
      <c r="CG39" s="4">
        <f t="shared" si="35"/>
        <v>0</v>
      </c>
      <c r="CH39" s="4">
        <f t="shared" si="18"/>
        <v>0.60989247311827965</v>
      </c>
    </row>
    <row r="40" spans="1:86" x14ac:dyDescent="0.3">
      <c r="A40" s="3" t="s">
        <v>54</v>
      </c>
      <c r="B40" s="4">
        <v>6.634951244182484E-2</v>
      </c>
      <c r="C40" s="4">
        <v>0.10174724926592899</v>
      </c>
      <c r="D40" s="4">
        <v>2.6369309304164965E-2</v>
      </c>
      <c r="E40" s="4">
        <v>3.3742535637767994E-3</v>
      </c>
      <c r="F40" s="4">
        <v>0.14635748662578058</v>
      </c>
      <c r="G40" s="4">
        <v>22.698439259747772</v>
      </c>
      <c r="H40" s="4">
        <v>0.35538265270690284</v>
      </c>
      <c r="I40" s="4">
        <v>0.4231005636816369</v>
      </c>
      <c r="J40" s="4">
        <v>2.7513598936245064E-2</v>
      </c>
      <c r="K40" s="4">
        <v>3.6226873245460665</v>
      </c>
      <c r="L40" s="4">
        <v>8.5851786092528662E-4</v>
      </c>
      <c r="M40" s="4">
        <v>0.36310878354624682</v>
      </c>
      <c r="N40" s="4">
        <v>0.23749864355355574</v>
      </c>
      <c r="O40" s="4">
        <v>7.9989384288747342E-2</v>
      </c>
      <c r="P40" s="4">
        <v>5.9380599139250319E-2</v>
      </c>
      <c r="Q40" s="4">
        <v>0.46279211452400953</v>
      </c>
      <c r="R40" s="4">
        <v>0.24162550936904936</v>
      </c>
      <c r="S40" s="4">
        <v>1.1973221960353773E-2</v>
      </c>
      <c r="T40" s="4">
        <v>0</v>
      </c>
      <c r="U40" s="4">
        <v>9.360907823720381E-2</v>
      </c>
      <c r="V40" s="4">
        <v>9.2834175478336153E-2</v>
      </c>
      <c r="W40" s="4">
        <v>0.13985552193016146</v>
      </c>
      <c r="X40" s="4">
        <v>0.14772407378396049</v>
      </c>
      <c r="Y40" s="4">
        <v>0</v>
      </c>
      <c r="Z40" s="4">
        <v>0</v>
      </c>
      <c r="AA40" s="4">
        <v>0</v>
      </c>
      <c r="AB40" s="4">
        <v>6.1022850842131528E-2</v>
      </c>
      <c r="AC40" s="4">
        <v>0.20587596277486625</v>
      </c>
      <c r="AD40" s="4">
        <v>0.11364334726948996</v>
      </c>
      <c r="AE40" s="4">
        <v>2.3944880902272132</v>
      </c>
      <c r="AF40" s="4">
        <v>2.3307890121383915E-2</v>
      </c>
      <c r="AG40" s="4">
        <v>6.618559598054076E-2</v>
      </c>
      <c r="AH40" s="4">
        <v>0</v>
      </c>
      <c r="AI40" s="4">
        <v>0.14240747285832181</v>
      </c>
      <c r="AJ40" s="4">
        <v>0</v>
      </c>
      <c r="AK40" s="4">
        <v>0.42387392626360826</v>
      </c>
      <c r="AL40" s="4">
        <v>1.631414372161815E-2</v>
      </c>
      <c r="AM40" s="4">
        <v>0.1148619957537155</v>
      </c>
      <c r="AN40" s="4">
        <v>1.3644373673036094</v>
      </c>
      <c r="AO40" s="4">
        <v>7.4088110403397023</v>
      </c>
      <c r="AP40" s="4">
        <v>1.2882696390658175</v>
      </c>
      <c r="AQ40" s="4">
        <v>0.11427813163481954</v>
      </c>
      <c r="AR40" s="4">
        <v>0.63052016985138004</v>
      </c>
      <c r="AS40" s="4">
        <v>8.7579617834394885E-3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0.35127388535031845</v>
      </c>
      <c r="BC40" s="4"/>
      <c r="BD40" s="4"/>
      <c r="BE40" s="4">
        <f t="shared" si="12"/>
        <v>225.20743933481006</v>
      </c>
      <c r="BF40" s="4"/>
      <c r="BG40" s="4">
        <f t="shared" si="13"/>
        <v>201.33542441695553</v>
      </c>
      <c r="BH40" s="4">
        <f t="shared" si="19"/>
        <v>19.638049630126403</v>
      </c>
      <c r="BI40" s="4">
        <f t="shared" si="14"/>
        <v>0</v>
      </c>
      <c r="BJ40" s="4"/>
      <c r="BK40" s="4"/>
      <c r="BL40" s="4">
        <f t="shared" si="15"/>
        <v>732.81034812216308</v>
      </c>
      <c r="BM40" s="4"/>
      <c r="BN40" s="4">
        <f t="shared" si="24"/>
        <v>657.71963532770235</v>
      </c>
      <c r="BO40" s="4">
        <f t="shared" si="16"/>
        <v>78.603292473479584</v>
      </c>
      <c r="BP40" s="4">
        <f t="shared" si="17"/>
        <v>0</v>
      </c>
      <c r="BQ40" s="4"/>
      <c r="BR40" s="4"/>
      <c r="BS40" s="4">
        <f t="shared" si="25"/>
        <v>20.145547580595856</v>
      </c>
      <c r="BT40" s="4">
        <f t="shared" si="26"/>
        <v>12.427467606920963</v>
      </c>
      <c r="BU40" s="4">
        <f t="shared" si="27"/>
        <v>168.7624092294387</v>
      </c>
      <c r="BV40" s="4"/>
      <c r="BW40" s="4"/>
      <c r="BX40" s="4">
        <f t="shared" ref="BX40:BX69" si="36">E40*3+J40*3+P40*6+Q40*6+AM40*6</f>
        <v>3.9148718140019181</v>
      </c>
      <c r="BY40" s="4">
        <f t="shared" si="28"/>
        <v>16.230675766593937</v>
      </c>
      <c r="BZ40" s="4"/>
      <c r="CA40" s="4">
        <f t="shared" si="29"/>
        <v>4.2339652877280667</v>
      </c>
      <c r="CB40" s="4"/>
      <c r="CC40" s="4">
        <f t="shared" si="30"/>
        <v>0.47993630573248403</v>
      </c>
      <c r="CD40" s="4">
        <f t="shared" si="31"/>
        <v>0.14367866352424527</v>
      </c>
      <c r="CE40" s="4">
        <f t="shared" si="34"/>
        <v>1.3713375796178344</v>
      </c>
      <c r="CF40" s="4">
        <f t="shared" si="32"/>
        <v>0.13136942675159233</v>
      </c>
      <c r="CG40" s="4">
        <f t="shared" si="35"/>
        <v>0</v>
      </c>
      <c r="CH40" s="4">
        <f t="shared" si="18"/>
        <v>2.1076433121019109</v>
      </c>
    </row>
    <row r="41" spans="1:86" x14ac:dyDescent="0.3">
      <c r="A41" s="3" t="s">
        <v>55</v>
      </c>
      <c r="B41" s="4">
        <v>3.1027600730526593E-2</v>
      </c>
      <c r="C41" s="4">
        <v>2.9430365762258281E-2</v>
      </c>
      <c r="D41" s="4">
        <v>1.5655968430702931E-2</v>
      </c>
      <c r="E41" s="4">
        <v>3.8464494580731684E-3</v>
      </c>
      <c r="F41" s="4">
        <v>0.22765066516657642</v>
      </c>
      <c r="G41" s="4">
        <v>22.432546856041082</v>
      </c>
      <c r="H41" s="4">
        <v>0.41386193054251275</v>
      </c>
      <c r="I41" s="4">
        <v>0.39272807199252546</v>
      </c>
      <c r="J41" s="4">
        <v>2.6826414840948724E-2</v>
      </c>
      <c r="K41" s="4">
        <v>3.550163658007691</v>
      </c>
      <c r="L41" s="4">
        <v>8.6552009450959226E-4</v>
      </c>
      <c r="M41" s="4">
        <v>0.32755424888992191</v>
      </c>
      <c r="N41" s="4">
        <v>0.27867983392633278</v>
      </c>
      <c r="O41" s="4">
        <v>8.6942675159235649E-2</v>
      </c>
      <c r="P41" s="4">
        <v>4.6457736616811143E-2</v>
      </c>
      <c r="Q41" s="4">
        <v>0.38556890923425952</v>
      </c>
      <c r="R41" s="4">
        <v>0.22538872074592356</v>
      </c>
      <c r="S41" s="4">
        <v>3.5500251409931682E-2</v>
      </c>
      <c r="T41" s="4">
        <v>0</v>
      </c>
      <c r="U41" s="4">
        <v>5.9192669258123727E-2</v>
      </c>
      <c r="V41" s="4">
        <v>7.3101000671572922E-2</v>
      </c>
      <c r="W41" s="4">
        <v>0.1110245180091172</v>
      </c>
      <c r="X41" s="4">
        <v>0.10642268222919569</v>
      </c>
      <c r="Y41" s="4">
        <v>0</v>
      </c>
      <c r="Z41" s="4">
        <v>0</v>
      </c>
      <c r="AA41" s="4">
        <v>0</v>
      </c>
      <c r="AB41" s="4">
        <v>5.7157452018599203E-2</v>
      </c>
      <c r="AC41" s="4">
        <v>9.4816824594020688E-2</v>
      </c>
      <c r="AD41" s="4">
        <v>0.11431243229358869</v>
      </c>
      <c r="AE41" s="4">
        <v>0.52899686023576264</v>
      </c>
      <c r="AF41" s="4">
        <v>1.7043447592380571E-2</v>
      </c>
      <c r="AG41" s="4">
        <v>5.5941452629582798E-2</v>
      </c>
      <c r="AH41" s="4">
        <v>0</v>
      </c>
      <c r="AI41" s="4">
        <v>9.9183513039880725E-2</v>
      </c>
      <c r="AJ41" s="4">
        <v>0</v>
      </c>
      <c r="AK41" s="4">
        <v>0.38266142316869584</v>
      </c>
      <c r="AL41" s="4">
        <v>1.1010195583709203E-2</v>
      </c>
      <c r="AM41" s="4">
        <v>9.6762208067940558E-2</v>
      </c>
      <c r="AN41" s="4">
        <v>1.3935244161358811</v>
      </c>
      <c r="AO41" s="4">
        <v>6.9687898089171973</v>
      </c>
      <c r="AP41" s="4">
        <v>1.528343949044586</v>
      </c>
      <c r="AQ41" s="4">
        <v>0.10318471337579618</v>
      </c>
      <c r="AR41" s="4">
        <v>0.68614649681528661</v>
      </c>
      <c r="AS41" s="4">
        <v>8.8110403397027581E-3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0.30291932059447979</v>
      </c>
      <c r="BC41" s="4"/>
      <c r="BD41" s="4"/>
      <c r="BE41" s="4">
        <f t="shared" si="12"/>
        <v>211.08089703706187</v>
      </c>
      <c r="BF41" s="4"/>
      <c r="BG41" s="4">
        <f t="shared" si="13"/>
        <v>198.33014105206274</v>
      </c>
      <c r="BH41" s="4">
        <f t="shared" si="19"/>
        <v>8.6151988279526091</v>
      </c>
      <c r="BI41" s="4">
        <f t="shared" si="14"/>
        <v>0</v>
      </c>
      <c r="BJ41" s="4"/>
      <c r="BK41" s="4"/>
      <c r="BL41" s="4">
        <f t="shared" si="15"/>
        <v>682.04590402985218</v>
      </c>
      <c r="BM41" s="4"/>
      <c r="BN41" s="4">
        <f t="shared" si="24"/>
        <v>649.6176956498166</v>
      </c>
      <c r="BO41" s="4">
        <f t="shared" si="16"/>
        <v>37.891824344033644</v>
      </c>
      <c r="BP41" s="4">
        <f t="shared" si="17"/>
        <v>0</v>
      </c>
      <c r="BQ41" s="4"/>
      <c r="BR41" s="4"/>
      <c r="BS41" s="4">
        <f t="shared" si="25"/>
        <v>19.274000154819426</v>
      </c>
      <c r="BT41" s="4">
        <f t="shared" si="26"/>
        <v>13.782417233948292</v>
      </c>
      <c r="BU41" s="4">
        <f t="shared" si="27"/>
        <v>165.27372366329502</v>
      </c>
      <c r="BV41" s="4"/>
      <c r="BW41" s="4"/>
      <c r="BX41" s="4">
        <f t="shared" si="36"/>
        <v>3.2647517164111326</v>
      </c>
      <c r="BY41" s="4">
        <f t="shared" si="28"/>
        <v>16.009248438408292</v>
      </c>
      <c r="BZ41" s="4"/>
      <c r="CA41" s="4">
        <f t="shared" si="29"/>
        <v>4.1355571570465681</v>
      </c>
      <c r="CB41" s="4"/>
      <c r="CC41" s="4">
        <f t="shared" si="30"/>
        <v>0.5216560509554139</v>
      </c>
      <c r="CD41" s="4">
        <f t="shared" si="31"/>
        <v>0.42600301691918019</v>
      </c>
      <c r="CE41" s="4">
        <f t="shared" si="34"/>
        <v>1.2382165605095543</v>
      </c>
      <c r="CF41" s="4">
        <f t="shared" si="32"/>
        <v>0.13216560509554137</v>
      </c>
      <c r="CG41" s="4">
        <f t="shared" si="35"/>
        <v>0</v>
      </c>
      <c r="CH41" s="4">
        <f t="shared" si="18"/>
        <v>1.8175159235668787</v>
      </c>
    </row>
    <row r="42" spans="1:86" x14ac:dyDescent="0.3">
      <c r="A42" s="3" t="s">
        <v>56</v>
      </c>
      <c r="B42" s="4">
        <v>5.2939716967253504E-2</v>
      </c>
      <c r="C42" s="4">
        <v>9.0360214057133598E-2</v>
      </c>
      <c r="D42" s="4">
        <v>1.7031143176150954E-2</v>
      </c>
      <c r="E42" s="4">
        <v>4.0383243081707322E-3</v>
      </c>
      <c r="F42" s="4">
        <v>0.3417237389269745</v>
      </c>
      <c r="G42" s="4">
        <v>22.417275491889647</v>
      </c>
      <c r="H42" s="4">
        <v>0.71694179036061778</v>
      </c>
      <c r="I42" s="4">
        <v>0.40630894516912897</v>
      </c>
      <c r="J42" s="4">
        <v>2.5043975308390764E-2</v>
      </c>
      <c r="K42" s="4">
        <v>3.596379451015653</v>
      </c>
      <c r="L42" s="4">
        <v>8.7789920955719583E-4</v>
      </c>
      <c r="M42" s="4">
        <v>0.31616424106176749</v>
      </c>
      <c r="N42" s="4">
        <v>0.25934751210684714</v>
      </c>
      <c r="O42" s="4">
        <v>6.8471337579617833E-2</v>
      </c>
      <c r="P42" s="4">
        <v>4.1201943914318945E-2</v>
      </c>
      <c r="Q42" s="4">
        <v>0.38514676183652063</v>
      </c>
      <c r="R42" s="4">
        <v>0.21838216688137579</v>
      </c>
      <c r="S42" s="4">
        <v>6.0620053443089489E-2</v>
      </c>
      <c r="T42" s="4">
        <v>0</v>
      </c>
      <c r="U42" s="4">
        <v>8.9154091585295206E-2</v>
      </c>
      <c r="V42" s="4">
        <v>5.7578441504839963E-2</v>
      </c>
      <c r="W42" s="4">
        <v>0.11694347640916099</v>
      </c>
      <c r="X42" s="4">
        <v>0.11019976818221561</v>
      </c>
      <c r="Y42" s="4">
        <v>0</v>
      </c>
      <c r="Z42" s="4">
        <v>0</v>
      </c>
      <c r="AA42" s="4">
        <v>0</v>
      </c>
      <c r="AB42" s="4">
        <v>5.6530679748939487E-2</v>
      </c>
      <c r="AC42" s="4">
        <v>0.13568755552980175</v>
      </c>
      <c r="AD42" s="4">
        <v>0.11055486048635702</v>
      </c>
      <c r="AE42" s="4">
        <v>0.58604028846820699</v>
      </c>
      <c r="AF42" s="4">
        <v>2.2774017349863691E-2</v>
      </c>
      <c r="AG42" s="4">
        <v>3.0713869949366715E-2</v>
      </c>
      <c r="AH42" s="4">
        <v>0</v>
      </c>
      <c r="AI42" s="4">
        <v>8.8063194969076275E-2</v>
      </c>
      <c r="AJ42" s="4">
        <v>0</v>
      </c>
      <c r="AK42" s="4">
        <v>0.37298020101024204</v>
      </c>
      <c r="AL42" s="4">
        <v>9.1414667283695062E-3</v>
      </c>
      <c r="AM42" s="4">
        <v>7.7229299363057308E-2</v>
      </c>
      <c r="AN42" s="4">
        <v>1.4022292993630572</v>
      </c>
      <c r="AO42" s="4">
        <v>6.7861995753715494</v>
      </c>
      <c r="AP42" s="4">
        <v>0.90907643312101905</v>
      </c>
      <c r="AQ42" s="4">
        <v>7.4893842887473458E-2</v>
      </c>
      <c r="AR42" s="4">
        <v>0.6125265392781315</v>
      </c>
      <c r="AS42" s="4">
        <v>2.282377919320594E-3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0.45440552016985136</v>
      </c>
      <c r="BC42" s="4"/>
      <c r="BD42" s="4"/>
      <c r="BE42" s="4">
        <f t="shared" si="12"/>
        <v>209.44501689345944</v>
      </c>
      <c r="BF42" s="4"/>
      <c r="BG42" s="4">
        <f t="shared" si="13"/>
        <v>195.79612958071968</v>
      </c>
      <c r="BH42" s="4">
        <f t="shared" si="19"/>
        <v>8.8512237414863293</v>
      </c>
      <c r="BI42" s="4">
        <f t="shared" si="14"/>
        <v>0</v>
      </c>
      <c r="BJ42" s="4"/>
      <c r="BK42" s="4"/>
      <c r="BL42" s="4">
        <f t="shared" si="15"/>
        <v>674.31863847743227</v>
      </c>
      <c r="BM42" s="4"/>
      <c r="BN42" s="4">
        <f t="shared" si="24"/>
        <v>644.00702163589972</v>
      </c>
      <c r="BO42" s="4">
        <f t="shared" si="16"/>
        <v>38.512986575779877</v>
      </c>
      <c r="BP42" s="4">
        <f t="shared" si="17"/>
        <v>0</v>
      </c>
      <c r="BQ42" s="4"/>
      <c r="BR42" s="4"/>
      <c r="BS42" s="4">
        <f t="shared" si="25"/>
        <v>19.323468016176584</v>
      </c>
      <c r="BT42" s="4">
        <f t="shared" si="26"/>
        <v>9.8642041295770468</v>
      </c>
      <c r="BU42" s="4">
        <f t="shared" si="27"/>
        <v>166.60845743496606</v>
      </c>
      <c r="BV42" s="4"/>
      <c r="BW42" s="4"/>
      <c r="BX42" s="4">
        <f t="shared" si="36"/>
        <v>3.1087149295330656</v>
      </c>
      <c r="BY42" s="4">
        <f t="shared" si="28"/>
        <v>16.214753086643519</v>
      </c>
      <c r="BZ42" s="4"/>
      <c r="CA42" s="4">
        <f t="shared" si="29"/>
        <v>4.7976635712533788</v>
      </c>
      <c r="CB42" s="4"/>
      <c r="CC42" s="4">
        <f t="shared" si="30"/>
        <v>0.41082802547770703</v>
      </c>
      <c r="CD42" s="4">
        <f t="shared" si="31"/>
        <v>0.72744064131707387</v>
      </c>
      <c r="CE42" s="4">
        <f t="shared" si="34"/>
        <v>0.89872611464968144</v>
      </c>
      <c r="CF42" s="4">
        <f t="shared" si="32"/>
        <v>3.423566878980891E-2</v>
      </c>
      <c r="CG42" s="4">
        <f t="shared" si="35"/>
        <v>0</v>
      </c>
      <c r="CH42" s="4">
        <f t="shared" si="18"/>
        <v>2.7264331210191082</v>
      </c>
    </row>
    <row r="43" spans="1:86" x14ac:dyDescent="0.3">
      <c r="A43" s="3" t="s">
        <v>57</v>
      </c>
      <c r="B43" s="4">
        <v>7.4364231689856841E-2</v>
      </c>
      <c r="C43" s="4">
        <v>0.12909719191444999</v>
      </c>
      <c r="D43" s="4">
        <v>2.7726457130988535E-2</v>
      </c>
      <c r="E43" s="4">
        <v>3.5184356421802386E-3</v>
      </c>
      <c r="F43" s="4">
        <v>0.19813145787592357</v>
      </c>
      <c r="G43" s="4">
        <v>23.645370466433913</v>
      </c>
      <c r="H43" s="4">
        <v>0.7117630200270143</v>
      </c>
      <c r="I43" s="4">
        <v>0.41169206100824524</v>
      </c>
      <c r="J43" s="4">
        <v>2.4254908623015128E-2</v>
      </c>
      <c r="K43" s="4">
        <v>3.6147920913664646</v>
      </c>
      <c r="L43" s="4">
        <v>8.6502053339785191E-4</v>
      </c>
      <c r="M43" s="4">
        <v>0.33271881986805574</v>
      </c>
      <c r="N43" s="4">
        <v>0.27266314573195538</v>
      </c>
      <c r="O43" s="4">
        <v>0.10849256900212315</v>
      </c>
      <c r="P43" s="4">
        <v>4.1968154103590762E-2</v>
      </c>
      <c r="Q43" s="4">
        <v>0.36914591153994902</v>
      </c>
      <c r="R43" s="4">
        <v>0.22761221987651115</v>
      </c>
      <c r="S43" s="4">
        <v>5.6935176561076113E-2</v>
      </c>
      <c r="T43" s="4">
        <v>0</v>
      </c>
      <c r="U43" s="4">
        <v>6.182940368229347E-2</v>
      </c>
      <c r="V43" s="4">
        <v>7.4104469971740125E-2</v>
      </c>
      <c r="W43" s="4">
        <v>0.12844141459889952</v>
      </c>
      <c r="X43" s="4">
        <v>0.1263797838128847</v>
      </c>
      <c r="Y43" s="4">
        <v>0</v>
      </c>
      <c r="Z43" s="4">
        <v>0</v>
      </c>
      <c r="AA43" s="4">
        <v>0</v>
      </c>
      <c r="AB43" s="4">
        <v>5.8309893038342671E-2</v>
      </c>
      <c r="AC43" s="4">
        <v>0.15570557735162865</v>
      </c>
      <c r="AD43" s="4">
        <v>0.10894499142073502</v>
      </c>
      <c r="AE43" s="4">
        <v>2.097623838425557</v>
      </c>
      <c r="AF43" s="4">
        <v>1.8984272125014967E-2</v>
      </c>
      <c r="AG43" s="4">
        <v>4.9320016193854135E-2</v>
      </c>
      <c r="AH43" s="4">
        <v>0</v>
      </c>
      <c r="AI43" s="4">
        <v>8.9780549706257318E-2</v>
      </c>
      <c r="AJ43" s="4">
        <v>0</v>
      </c>
      <c r="AK43" s="4">
        <v>0.3729639004283487</v>
      </c>
      <c r="AL43" s="4">
        <v>1.1219989555744776E-2</v>
      </c>
      <c r="AM43" s="4">
        <v>0.11220806794055201</v>
      </c>
      <c r="AN43" s="4">
        <v>1.3554140127388532</v>
      </c>
      <c r="AO43" s="4">
        <v>7.9355095541401273</v>
      </c>
      <c r="AP43" s="4">
        <v>1.0494692144373672</v>
      </c>
      <c r="AQ43" s="4">
        <v>0.10902335456475584</v>
      </c>
      <c r="AR43" s="4">
        <v>0.61847133757961781</v>
      </c>
      <c r="AS43" s="4">
        <v>8.0148619957537155E-3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0.51602972399150737</v>
      </c>
      <c r="BC43" s="4"/>
      <c r="BD43" s="4"/>
      <c r="BE43" s="4">
        <f t="shared" si="12"/>
        <v>231.75322071082726</v>
      </c>
      <c r="BF43" s="4"/>
      <c r="BG43" s="4">
        <f t="shared" si="13"/>
        <v>209.12673518093251</v>
      </c>
      <c r="BH43" s="4">
        <f t="shared" si="19"/>
        <v>16.767626468486679</v>
      </c>
      <c r="BI43" s="4">
        <f t="shared" si="14"/>
        <v>0</v>
      </c>
      <c r="BJ43" s="4"/>
      <c r="BK43" s="4"/>
      <c r="BL43" s="4">
        <f t="shared" si="15"/>
        <v>750.35236459188332</v>
      </c>
      <c r="BM43" s="4"/>
      <c r="BN43" s="4">
        <f t="shared" si="24"/>
        <v>687.81607702933798</v>
      </c>
      <c r="BO43" s="4">
        <f t="shared" si="16"/>
        <v>67.291442551567286</v>
      </c>
      <c r="BP43" s="4">
        <f t="shared" si="17"/>
        <v>0</v>
      </c>
      <c r="BQ43" s="4"/>
      <c r="BR43" s="4"/>
      <c r="BS43" s="4">
        <f t="shared" si="25"/>
        <v>19.368947329640825</v>
      </c>
      <c r="BT43" s="4">
        <f t="shared" si="26"/>
        <v>10.920470735893428</v>
      </c>
      <c r="BU43" s="4">
        <f t="shared" si="27"/>
        <v>178.83731711539824</v>
      </c>
      <c r="BV43" s="4"/>
      <c r="BW43" s="4"/>
      <c r="BX43" s="4">
        <f t="shared" si="36"/>
        <v>3.223252834300137</v>
      </c>
      <c r="BY43" s="4">
        <f t="shared" si="28"/>
        <v>16.145694495340692</v>
      </c>
      <c r="BZ43" s="4"/>
      <c r="CA43" s="4">
        <f t="shared" si="29"/>
        <v>5.8588590614080722</v>
      </c>
      <c r="CB43" s="4"/>
      <c r="CC43" s="4">
        <f t="shared" si="30"/>
        <v>0.65095541401273893</v>
      </c>
      <c r="CD43" s="4">
        <f t="shared" si="31"/>
        <v>0.68322211873291339</v>
      </c>
      <c r="CE43" s="4">
        <f t="shared" si="34"/>
        <v>1.30828025477707</v>
      </c>
      <c r="CF43" s="4">
        <f t="shared" si="32"/>
        <v>0.12022292993630573</v>
      </c>
      <c r="CG43" s="4">
        <f t="shared" si="35"/>
        <v>0</v>
      </c>
      <c r="CH43" s="4">
        <f t="shared" si="18"/>
        <v>3.0961783439490445</v>
      </c>
    </row>
    <row r="44" spans="1:86" x14ac:dyDescent="0.3">
      <c r="A44" s="3" t="s">
        <v>58</v>
      </c>
      <c r="B44" s="4">
        <v>6.6265684223819107E-2</v>
      </c>
      <c r="C44" s="4">
        <v>0.12440163928696257</v>
      </c>
      <c r="D44" s="4">
        <v>2.2940077621794265E-2</v>
      </c>
      <c r="E44" s="4">
        <v>3.5665082406132484E-3</v>
      </c>
      <c r="F44" s="4">
        <v>0.40596323413020863</v>
      </c>
      <c r="G44" s="4">
        <v>22.200590241903342</v>
      </c>
      <c r="H44" s="4">
        <v>0.8571715313399092</v>
      </c>
      <c r="I44" s="4">
        <v>0.40295886956210508</v>
      </c>
      <c r="J44" s="4">
        <v>2.3182335081356687E-2</v>
      </c>
      <c r="K44" s="4">
        <v>3.4675580122919105</v>
      </c>
      <c r="L44" s="4">
        <v>9.0483152437971504E-4</v>
      </c>
      <c r="M44" s="4">
        <v>0.30226925779906844</v>
      </c>
      <c r="N44" s="4">
        <v>0.26616799534317837</v>
      </c>
      <c r="O44" s="4">
        <v>6.2951167728237792E-2</v>
      </c>
      <c r="P44" s="4">
        <v>4.1569505634145056E-2</v>
      </c>
      <c r="Q44" s="4">
        <v>0.33674275741669107</v>
      </c>
      <c r="R44" s="4">
        <v>0.21320737028170061</v>
      </c>
      <c r="S44" s="4">
        <v>6.4413180831379938E-2</v>
      </c>
      <c r="T44" s="4">
        <v>0</v>
      </c>
      <c r="U44" s="4">
        <v>5.3243222417672445E-2</v>
      </c>
      <c r="V44" s="4">
        <v>8.1776463492896342E-2</v>
      </c>
      <c r="W44" s="4">
        <v>0.12327388595653455</v>
      </c>
      <c r="X44" s="4">
        <v>9.545549722445415E-2</v>
      </c>
      <c r="Y44" s="4">
        <v>0</v>
      </c>
      <c r="Z44" s="4">
        <v>0</v>
      </c>
      <c r="AA44" s="4">
        <v>0</v>
      </c>
      <c r="AB44" s="4">
        <v>5.7888134960878176E-2</v>
      </c>
      <c r="AC44" s="4">
        <v>0.12498024466739553</v>
      </c>
      <c r="AD44" s="4">
        <v>0.10819092938740174</v>
      </c>
      <c r="AE44" s="4">
        <v>1.0494993672139379</v>
      </c>
      <c r="AF44" s="4">
        <v>2.1752428456894107E-2</v>
      </c>
      <c r="AG44" s="4">
        <v>4.0849176809145217E-2</v>
      </c>
      <c r="AH44" s="4">
        <v>0</v>
      </c>
      <c r="AI44" s="4">
        <v>8.2650118125851116E-2</v>
      </c>
      <c r="AJ44" s="4">
        <v>0</v>
      </c>
      <c r="AK44" s="4">
        <v>0.3904851897008822</v>
      </c>
      <c r="AL44" s="4">
        <v>7.8419053028796169E-3</v>
      </c>
      <c r="AM44" s="4">
        <v>0.10912951167728238</v>
      </c>
      <c r="AN44" s="4">
        <v>1.3643842887473461</v>
      </c>
      <c r="AO44" s="4">
        <v>8.3883757961783445</v>
      </c>
      <c r="AP44" s="4">
        <v>1.0545647558386413</v>
      </c>
      <c r="AQ44" s="4">
        <v>0.10100849256900211</v>
      </c>
      <c r="AR44" s="4">
        <v>0.48773885350318474</v>
      </c>
      <c r="AS44" s="4">
        <v>2.707006369426751E-3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0.33768577494692142</v>
      </c>
      <c r="BC44" s="4"/>
      <c r="BD44" s="4"/>
      <c r="BE44" s="4">
        <f t="shared" si="12"/>
        <v>217.71597753163414</v>
      </c>
      <c r="BF44" s="4"/>
      <c r="BG44" s="4">
        <f t="shared" si="13"/>
        <v>202.1526899152762</v>
      </c>
      <c r="BH44" s="4">
        <f t="shared" si="19"/>
        <v>11.133800783960968</v>
      </c>
      <c r="BI44" s="4">
        <f t="shared" si="14"/>
        <v>0</v>
      </c>
      <c r="BJ44" s="4"/>
      <c r="BK44" s="4"/>
      <c r="BL44" s="4">
        <f t="shared" si="15"/>
        <v>704.00884210313632</v>
      </c>
      <c r="BM44" s="4"/>
      <c r="BN44" s="4">
        <f t="shared" si="24"/>
        <v>666.82352733248069</v>
      </c>
      <c r="BO44" s="4">
        <f t="shared" si="16"/>
        <v>46.928432389780717</v>
      </c>
      <c r="BP44" s="4">
        <f t="shared" si="17"/>
        <v>0</v>
      </c>
      <c r="BQ44" s="4"/>
      <c r="BR44" s="4"/>
      <c r="BS44" s="4">
        <f t="shared" si="25"/>
        <v>18.709600690138707</v>
      </c>
      <c r="BT44" s="4">
        <f t="shared" si="26"/>
        <v>10.665645718812504</v>
      </c>
      <c r="BU44" s="4">
        <f t="shared" si="27"/>
        <v>172.777443506325</v>
      </c>
      <c r="BV44" s="4"/>
      <c r="BW44" s="4"/>
      <c r="BX44" s="4">
        <f t="shared" si="36"/>
        <v>3.0048971783346214</v>
      </c>
      <c r="BY44" s="4">
        <f t="shared" si="28"/>
        <v>15.704703511804086</v>
      </c>
      <c r="BZ44" s="4"/>
      <c r="CA44" s="4">
        <f t="shared" si="29"/>
        <v>4.4294868323969414</v>
      </c>
      <c r="CB44" s="4"/>
      <c r="CC44" s="4">
        <f t="shared" si="30"/>
        <v>0.37770700636942678</v>
      </c>
      <c r="CD44" s="4">
        <f t="shared" si="31"/>
        <v>0.77295816997655931</v>
      </c>
      <c r="CE44" s="4">
        <f t="shared" si="34"/>
        <v>1.2121019108280253</v>
      </c>
      <c r="CF44" s="4">
        <f t="shared" si="32"/>
        <v>4.0605095541401265E-2</v>
      </c>
      <c r="CG44" s="4">
        <f t="shared" si="35"/>
        <v>0</v>
      </c>
      <c r="CH44" s="4">
        <f t="shared" si="18"/>
        <v>2.0261146496815288</v>
      </c>
    </row>
    <row r="45" spans="1:86" x14ac:dyDescent="0.3">
      <c r="A45" s="3" t="s">
        <v>59</v>
      </c>
      <c r="B45" s="4">
        <v>8.3389882259461617E-2</v>
      </c>
      <c r="C45" s="4">
        <v>0.2065330533665844</v>
      </c>
      <c r="D45" s="4">
        <v>2.1035279147097609E-2</v>
      </c>
      <c r="E45" s="4">
        <v>3.2598593406222929E-3</v>
      </c>
      <c r="F45" s="4">
        <v>0.28616053903122612</v>
      </c>
      <c r="G45" s="4">
        <v>22.991521564355892</v>
      </c>
      <c r="H45" s="4">
        <v>0.47859595256847925</v>
      </c>
      <c r="I45" s="4">
        <v>0.41260007809104776</v>
      </c>
      <c r="J45" s="4">
        <v>2.260783654754395E-2</v>
      </c>
      <c r="K45" s="4">
        <v>3.4601389793132165</v>
      </c>
      <c r="L45" s="4">
        <v>8.7784635677323405E-4</v>
      </c>
      <c r="M45" s="4">
        <v>0.32699401138755096</v>
      </c>
      <c r="N45" s="4">
        <v>0.28967017259404138</v>
      </c>
      <c r="O45" s="4">
        <v>8.9490445859872605E-2</v>
      </c>
      <c r="P45" s="4">
        <v>4.1170061625773087E-2</v>
      </c>
      <c r="Q45" s="4">
        <v>0.3728136956707564</v>
      </c>
      <c r="R45" s="4">
        <v>0.21842822883857163</v>
      </c>
      <c r="S45" s="4">
        <v>6.0034671564213056E-2</v>
      </c>
      <c r="T45" s="4">
        <v>0</v>
      </c>
      <c r="U45" s="4">
        <v>6.8110536855576109E-2</v>
      </c>
      <c r="V45" s="4">
        <v>0.15266636623875732</v>
      </c>
      <c r="W45" s="4">
        <v>0.14302958966568838</v>
      </c>
      <c r="X45" s="4">
        <v>0.12463422941051512</v>
      </c>
      <c r="Y45" s="4">
        <v>0</v>
      </c>
      <c r="Z45" s="4">
        <v>0</v>
      </c>
      <c r="AA45" s="4">
        <v>0</v>
      </c>
      <c r="AB45" s="4">
        <v>6.1932930874455248E-2</v>
      </c>
      <c r="AC45" s="4">
        <v>0.19703512270229775</v>
      </c>
      <c r="AD45" s="4">
        <v>0.10685303741720349</v>
      </c>
      <c r="AE45" s="4">
        <v>1.2117916745011355</v>
      </c>
      <c r="AF45" s="4">
        <v>2.0752950576644107E-2</v>
      </c>
      <c r="AG45" s="4">
        <v>5.4102371329954137E-2</v>
      </c>
      <c r="AH45" s="4">
        <v>0</v>
      </c>
      <c r="AI45" s="4">
        <v>0.1073312619868538</v>
      </c>
      <c r="AJ45" s="4">
        <v>0</v>
      </c>
      <c r="AK45" s="4">
        <v>0.37568703597212422</v>
      </c>
      <c r="AL45" s="4">
        <v>9.3673304136594575E-3</v>
      </c>
      <c r="AM45" s="4">
        <v>0.10063694267515923</v>
      </c>
      <c r="AN45" s="4">
        <v>1.3352441613588111</v>
      </c>
      <c r="AO45" s="4">
        <v>9.2503184713375788</v>
      </c>
      <c r="AP45" s="4">
        <v>0.97908704883227171</v>
      </c>
      <c r="AQ45" s="4">
        <v>7.0541401273885349E-2</v>
      </c>
      <c r="AR45" s="4">
        <v>0.69092356687898082</v>
      </c>
      <c r="AS45" s="4">
        <v>3.1316348195329084E-3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0.61804670912951165</v>
      </c>
      <c r="BC45" s="4"/>
      <c r="BD45" s="4"/>
      <c r="BE45" s="4">
        <f t="shared" si="12"/>
        <v>227.38657355833737</v>
      </c>
      <c r="BF45" s="4"/>
      <c r="BG45" s="4">
        <f t="shared" si="13"/>
        <v>208.36647626911881</v>
      </c>
      <c r="BH45" s="4">
        <f t="shared" si="19"/>
        <v>13.16098696293213</v>
      </c>
      <c r="BI45" s="4">
        <f t="shared" si="14"/>
        <v>0</v>
      </c>
      <c r="BJ45" s="4"/>
      <c r="BK45" s="4"/>
      <c r="BL45" s="4">
        <f t="shared" si="15"/>
        <v>737.62166220959216</v>
      </c>
      <c r="BM45" s="4"/>
      <c r="BN45" s="4">
        <f t="shared" si="24"/>
        <v>689.57600065268957</v>
      </c>
      <c r="BO45" s="4">
        <f t="shared" si="16"/>
        <v>54.913514493652045</v>
      </c>
      <c r="BP45" s="4">
        <f t="shared" si="17"/>
        <v>0</v>
      </c>
      <c r="BQ45" s="4"/>
      <c r="BR45" s="4"/>
      <c r="BS45" s="4">
        <f t="shared" si="25"/>
        <v>18.789276943783857</v>
      </c>
      <c r="BT45" s="4">
        <f t="shared" si="26"/>
        <v>10.490352200198686</v>
      </c>
      <c r="BU45" s="4">
        <f t="shared" si="27"/>
        <v>179.08684712513622</v>
      </c>
      <c r="BV45" s="4"/>
      <c r="BW45" s="4"/>
      <c r="BX45" s="4">
        <f t="shared" si="36"/>
        <v>3.1653272874946308</v>
      </c>
      <c r="BY45" s="4">
        <f t="shared" si="28"/>
        <v>15.623949656289227</v>
      </c>
      <c r="BZ45" s="4"/>
      <c r="CA45" s="4">
        <f t="shared" si="29"/>
        <v>5.8591103262864799</v>
      </c>
      <c r="CB45" s="4"/>
      <c r="CC45" s="4">
        <f t="shared" si="30"/>
        <v>0.53694267515923566</v>
      </c>
      <c r="CD45" s="4">
        <f t="shared" si="31"/>
        <v>0.7204160587705567</v>
      </c>
      <c r="CE45" s="4">
        <f t="shared" si="34"/>
        <v>0.84649681528662413</v>
      </c>
      <c r="CF45" s="4">
        <f t="shared" si="32"/>
        <v>4.6974522292993627E-2</v>
      </c>
      <c r="CG45" s="4">
        <f t="shared" si="35"/>
        <v>0</v>
      </c>
      <c r="CH45" s="4">
        <f t="shared" si="18"/>
        <v>3.7082802547770699</v>
      </c>
    </row>
    <row r="46" spans="1:86" x14ac:dyDescent="0.3">
      <c r="A46" s="3" t="s">
        <v>60</v>
      </c>
      <c r="B46" s="4">
        <v>9.5962240236823565E-2</v>
      </c>
      <c r="C46" s="4">
        <v>0.207852905421121</v>
      </c>
      <c r="D46" s="4">
        <v>3.170654711051385E-2</v>
      </c>
      <c r="E46" s="4">
        <v>3.2957384488101274E-3</v>
      </c>
      <c r="F46" s="4">
        <v>0.18481803230005253</v>
      </c>
      <c r="G46" s="4">
        <v>22.128939657782485</v>
      </c>
      <c r="H46" s="4">
        <v>0.2867413327579188</v>
      </c>
      <c r="I46" s="4">
        <v>0.41490613429742512</v>
      </c>
      <c r="J46" s="4">
        <v>2.578022672102739E-2</v>
      </c>
      <c r="K46" s="4">
        <v>3.5587297749125</v>
      </c>
      <c r="L46" s="4">
        <v>8.4477516700749993E-4</v>
      </c>
      <c r="M46" s="4">
        <v>0.35300226083370062</v>
      </c>
      <c r="N46" s="4">
        <v>0.27182886044646815</v>
      </c>
      <c r="O46" s="4">
        <v>6.406581740976644E-2</v>
      </c>
      <c r="P46" s="4">
        <v>4.7956763715644744E-2</v>
      </c>
      <c r="Q46" s="4">
        <v>0.39279044743376429</v>
      </c>
      <c r="R46" s="4">
        <v>0.217571657697707</v>
      </c>
      <c r="S46" s="4">
        <v>5.2527113349353026E-2</v>
      </c>
      <c r="T46" s="4">
        <v>0.22340030232715763</v>
      </c>
      <c r="U46" s="4">
        <v>0.10695433931796575</v>
      </c>
      <c r="V46" s="4">
        <v>0.18770875855780411</v>
      </c>
      <c r="W46" s="4">
        <v>0.19515258385838055</v>
      </c>
      <c r="X46" s="4">
        <v>0.14390166755908279</v>
      </c>
      <c r="Y46" s="4">
        <v>0</v>
      </c>
      <c r="Z46" s="4">
        <v>0</v>
      </c>
      <c r="AA46" s="4">
        <v>0</v>
      </c>
      <c r="AB46" s="4">
        <v>6.1769449402473246E-2</v>
      </c>
      <c r="AC46" s="4">
        <v>0.20710585016356689</v>
      </c>
      <c r="AD46" s="4">
        <v>0.11311636053520542</v>
      </c>
      <c r="AE46" s="4">
        <v>3.3283580018172287</v>
      </c>
      <c r="AF46" s="4">
        <v>2.0920064895000954E-2</v>
      </c>
      <c r="AG46" s="4">
        <v>2.9136160292941079E-2</v>
      </c>
      <c r="AH46" s="4">
        <v>0</v>
      </c>
      <c r="AI46" s="4">
        <v>0.11995341706731448</v>
      </c>
      <c r="AJ46" s="4">
        <v>0</v>
      </c>
      <c r="AK46" s="4">
        <v>0.34532667767099362</v>
      </c>
      <c r="AL46" s="4">
        <v>1.3074445489166385E-2</v>
      </c>
      <c r="AM46" s="4">
        <v>9.9469214437367309E-2</v>
      </c>
      <c r="AN46" s="4">
        <v>1.3481953290870488</v>
      </c>
      <c r="AO46" s="4">
        <v>9.7726645435244155</v>
      </c>
      <c r="AP46" s="4">
        <v>1.0932590233545647</v>
      </c>
      <c r="AQ46" s="4">
        <v>5.6900212314225054E-2</v>
      </c>
      <c r="AR46" s="4">
        <v>0.70037154989384287</v>
      </c>
      <c r="AS46" s="4">
        <v>7.7494692144373673E-3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0.28057324840764325</v>
      </c>
      <c r="BC46" s="4"/>
      <c r="BD46" s="4"/>
      <c r="BE46" s="4">
        <f t="shared" si="12"/>
        <v>234.11538389763194</v>
      </c>
      <c r="BF46" s="4"/>
      <c r="BG46" s="4">
        <f t="shared" si="13"/>
        <v>205.46264805052573</v>
      </c>
      <c r="BH46" s="4">
        <f t="shared" si="19"/>
        <v>25.155531506022243</v>
      </c>
      <c r="BI46" s="4">
        <f t="shared" si="14"/>
        <v>0</v>
      </c>
      <c r="BJ46" s="4"/>
      <c r="BK46" s="4"/>
      <c r="BL46" s="4">
        <f t="shared" si="15"/>
        <v>766.10363375928193</v>
      </c>
      <c r="BM46" s="4"/>
      <c r="BN46" s="4">
        <f t="shared" si="24"/>
        <v>671.45571670486981</v>
      </c>
      <c r="BO46" s="4">
        <f t="shared" si="16"/>
        <v>99.08354982961302</v>
      </c>
      <c r="BP46" s="4">
        <f t="shared" si="17"/>
        <v>0</v>
      </c>
      <c r="BQ46" s="4"/>
      <c r="BR46" s="4"/>
      <c r="BS46" s="4">
        <f t="shared" si="25"/>
        <v>19.294020163921093</v>
      </c>
      <c r="BT46" s="4">
        <f t="shared" si="26"/>
        <v>11.210090451080211</v>
      </c>
      <c r="BU46" s="4">
        <f t="shared" si="27"/>
        <v>174.95853743552442</v>
      </c>
      <c r="BV46" s="4"/>
      <c r="BW46" s="4"/>
      <c r="BX46" s="4">
        <f t="shared" si="36"/>
        <v>3.3285264490301705</v>
      </c>
      <c r="BY46" s="4">
        <f t="shared" si="28"/>
        <v>15.965493714890922</v>
      </c>
      <c r="BZ46" s="4"/>
      <c r="CA46" s="4">
        <f t="shared" si="29"/>
        <v>3.4972043410839557</v>
      </c>
      <c r="CB46" s="4"/>
      <c r="CC46" s="4">
        <f t="shared" si="30"/>
        <v>0.38439490445859864</v>
      </c>
      <c r="CD46" s="4">
        <f t="shared" si="31"/>
        <v>0.63032536019223628</v>
      </c>
      <c r="CE46" s="4">
        <f t="shared" si="34"/>
        <v>0.68280254777070071</v>
      </c>
      <c r="CF46" s="4">
        <f t="shared" si="32"/>
        <v>0.11624203821656051</v>
      </c>
      <c r="CG46" s="4">
        <f t="shared" si="35"/>
        <v>0</v>
      </c>
      <c r="CH46" s="4">
        <f t="shared" si="18"/>
        <v>1.6834394904458594</v>
      </c>
    </row>
    <row r="47" spans="1:86" x14ac:dyDescent="0.3">
      <c r="A47" s="3" t="s">
        <v>61</v>
      </c>
      <c r="B47" s="4">
        <v>9.7062875637178178E-2</v>
      </c>
      <c r="C47" s="4">
        <v>0.21209150236907007</v>
      </c>
      <c r="D47" s="4">
        <v>2.0021683557310987E-2</v>
      </c>
      <c r="E47" s="4">
        <v>3.6080775106012894E-3</v>
      </c>
      <c r="F47" s="4">
        <v>0.27142329918812896</v>
      </c>
      <c r="G47" s="4">
        <v>22.166051852896974</v>
      </c>
      <c r="H47" s="4">
        <v>0.59245695274699683</v>
      </c>
      <c r="I47" s="4">
        <v>0.41069441503531684</v>
      </c>
      <c r="J47" s="4">
        <v>2.4170306013877228E-2</v>
      </c>
      <c r="K47" s="4">
        <v>3.6372942147115763</v>
      </c>
      <c r="L47" s="4">
        <v>9.0090660558293941E-4</v>
      </c>
      <c r="M47" s="4">
        <v>0.31920706727004938</v>
      </c>
      <c r="N47" s="4">
        <v>0.29812847382286622</v>
      </c>
      <c r="O47" s="4">
        <v>4.5912951167728235E-2</v>
      </c>
      <c r="P47" s="4">
        <v>4.6575706342594107E-2</v>
      </c>
      <c r="Q47" s="4">
        <v>0.4194332310165812</v>
      </c>
      <c r="R47" s="4">
        <v>0.22904464997302387</v>
      </c>
      <c r="S47" s="4">
        <v>5.6216084685645859E-2</v>
      </c>
      <c r="T47" s="4">
        <v>0.33565592763668312</v>
      </c>
      <c r="U47" s="4">
        <v>7.8702559691346333E-2</v>
      </c>
      <c r="V47" s="4">
        <v>0.20258909229008121</v>
      </c>
      <c r="W47" s="4">
        <v>0.18008684160920541</v>
      </c>
      <c r="X47" s="4">
        <v>0.13931873232928838</v>
      </c>
      <c r="Y47" s="4">
        <v>0</v>
      </c>
      <c r="Z47" s="4">
        <v>0</v>
      </c>
      <c r="AA47" s="4">
        <v>0</v>
      </c>
      <c r="AB47" s="4">
        <v>6.1027391365936622E-2</v>
      </c>
      <c r="AC47" s="4">
        <v>0.20654530561101431</v>
      </c>
      <c r="AD47" s="4">
        <v>0.11842469951003599</v>
      </c>
      <c r="AE47" s="4">
        <v>1.7669256530907642</v>
      </c>
      <c r="AF47" s="4">
        <v>2.1458610807450637E-2</v>
      </c>
      <c r="AG47" s="4">
        <v>3.036355585588503E-2</v>
      </c>
      <c r="AH47" s="4">
        <v>0</v>
      </c>
      <c r="AI47" s="4">
        <v>0.12835855009859234</v>
      </c>
      <c r="AJ47" s="4">
        <v>0</v>
      </c>
      <c r="AK47" s="4">
        <v>0.34868799813528178</v>
      </c>
      <c r="AL47" s="4">
        <v>1.5400192217552452E-2</v>
      </c>
      <c r="AM47" s="4">
        <v>0.11825902335456474</v>
      </c>
      <c r="AN47" s="4">
        <v>1.4273354564755838</v>
      </c>
      <c r="AO47" s="4">
        <v>10.211146496815285</v>
      </c>
      <c r="AP47" s="4">
        <v>1.2332271762208069</v>
      </c>
      <c r="AQ47" s="4">
        <v>0.10228237791932059</v>
      </c>
      <c r="AR47" s="4">
        <v>0.81916135881104024</v>
      </c>
      <c r="AS47" s="4">
        <v>3.7154989384288743E-3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0.55663481953290872</v>
      </c>
      <c r="BC47" s="4"/>
      <c r="BD47" s="4"/>
      <c r="BE47" s="4">
        <f t="shared" si="12"/>
        <v>234.15965701866907</v>
      </c>
      <c r="BF47" s="4"/>
      <c r="BG47" s="4">
        <f t="shared" si="13"/>
        <v>210.84023686348272</v>
      </c>
      <c r="BH47" s="4">
        <f t="shared" si="19"/>
        <v>17.746419495646492</v>
      </c>
      <c r="BI47" s="4">
        <f t="shared" si="14"/>
        <v>0</v>
      </c>
      <c r="BJ47" s="4"/>
      <c r="BK47" s="4"/>
      <c r="BL47" s="4">
        <f t="shared" si="15"/>
        <v>765.4332634130775</v>
      </c>
      <c r="BM47" s="4"/>
      <c r="BN47" s="4">
        <f t="shared" si="24"/>
        <v>699.32439404127388</v>
      </c>
      <c r="BO47" s="4">
        <f t="shared" si="16"/>
        <v>72.623028552318758</v>
      </c>
      <c r="BP47" s="4">
        <f t="shared" si="17"/>
        <v>0</v>
      </c>
      <c r="BQ47" s="4"/>
      <c r="BR47" s="4"/>
      <c r="BS47" s="4">
        <f t="shared" si="25"/>
        <v>20.014915173523306</v>
      </c>
      <c r="BT47" s="4">
        <f t="shared" si="26"/>
        <v>12.092956939022919</v>
      </c>
      <c r="BU47" s="4">
        <f t="shared" si="27"/>
        <v>178.73236475093648</v>
      </c>
      <c r="BV47" s="4"/>
      <c r="BW47" s="4"/>
      <c r="BX47" s="4">
        <f t="shared" si="36"/>
        <v>3.5889429148558762</v>
      </c>
      <c r="BY47" s="4">
        <f t="shared" si="28"/>
        <v>16.425972258667429</v>
      </c>
      <c r="BZ47" s="4"/>
      <c r="CA47" s="4">
        <f t="shared" si="29"/>
        <v>5.5730006595398525</v>
      </c>
      <c r="CB47" s="4"/>
      <c r="CC47" s="4">
        <f t="shared" si="30"/>
        <v>0.27547770700636942</v>
      </c>
      <c r="CD47" s="4">
        <f t="shared" si="31"/>
        <v>0.67459301622775025</v>
      </c>
      <c r="CE47" s="4">
        <f t="shared" si="34"/>
        <v>1.227388535031847</v>
      </c>
      <c r="CF47" s="4">
        <f t="shared" si="32"/>
        <v>5.5732484076433116E-2</v>
      </c>
      <c r="CG47" s="4">
        <f t="shared" si="35"/>
        <v>0</v>
      </c>
      <c r="CH47" s="4">
        <f t="shared" si="18"/>
        <v>3.3398089171974523</v>
      </c>
    </row>
    <row r="48" spans="1:86" x14ac:dyDescent="0.3">
      <c r="A48" s="3" t="s">
        <v>62</v>
      </c>
      <c r="B48" s="4">
        <v>8.3308643841015925E-2</v>
      </c>
      <c r="C48" s="4">
        <v>0.19724187274433119</v>
      </c>
      <c r="D48" s="4">
        <v>2.5088973903637735E-2</v>
      </c>
      <c r="E48" s="4">
        <v>3.2780360803526913E-3</v>
      </c>
      <c r="F48" s="4">
        <v>0.20038398117561623</v>
      </c>
      <c r="G48" s="4">
        <v>21.825224508159714</v>
      </c>
      <c r="H48" s="4">
        <v>0.62913296873196178</v>
      </c>
      <c r="I48" s="4">
        <v>0.40837537838889965</v>
      </c>
      <c r="J48" s="4">
        <v>2.8708372486349679E-2</v>
      </c>
      <c r="K48" s="4">
        <v>3.7103136881584873</v>
      </c>
      <c r="L48" s="4">
        <v>8.9113139308826114E-4</v>
      </c>
      <c r="M48" s="4">
        <v>0.3419414157578487</v>
      </c>
      <c r="N48" s="4">
        <v>0.26016238694797927</v>
      </c>
      <c r="O48" s="4">
        <v>9.7558386411889603E-2</v>
      </c>
      <c r="P48" s="4">
        <v>5.9531443796428982E-2</v>
      </c>
      <c r="Q48" s="4">
        <v>0.51238710621611938</v>
      </c>
      <c r="R48" s="4">
        <v>0.22831796489238693</v>
      </c>
      <c r="S48" s="4">
        <v>6.7002147485851274E-2</v>
      </c>
      <c r="T48" s="4">
        <v>0.36401368464078343</v>
      </c>
      <c r="U48" s="4">
        <v>0.10550696426026544</v>
      </c>
      <c r="V48" s="4">
        <v>0.19392890558560669</v>
      </c>
      <c r="W48" s="4">
        <v>0.17414321064590446</v>
      </c>
      <c r="X48" s="4">
        <v>0.12451792811738821</v>
      </c>
      <c r="Y48" s="4">
        <v>0</v>
      </c>
      <c r="Z48" s="4">
        <v>0</v>
      </c>
      <c r="AA48" s="4">
        <v>0</v>
      </c>
      <c r="AB48" s="4">
        <v>6.1082566592341396E-2</v>
      </c>
      <c r="AC48" s="4">
        <v>0.22192544275124362</v>
      </c>
      <c r="AD48" s="4">
        <v>0.1103310448075632</v>
      </c>
      <c r="AE48" s="4">
        <v>2.4067247120138693</v>
      </c>
      <c r="AF48" s="4">
        <v>2.0279409571015605E-2</v>
      </c>
      <c r="AG48" s="4">
        <v>3.5369720465817676E-2</v>
      </c>
      <c r="AH48" s="4">
        <v>0</v>
      </c>
      <c r="AI48" s="4">
        <v>0.13758563187613868</v>
      </c>
      <c r="AJ48" s="4">
        <v>0</v>
      </c>
      <c r="AK48" s="4">
        <v>0.33765054466049838</v>
      </c>
      <c r="AL48" s="4">
        <v>1.8309504852329777E-2</v>
      </c>
      <c r="AM48" s="4">
        <v>0.11114649681528661</v>
      </c>
      <c r="AN48" s="4">
        <v>1.3360403397027598</v>
      </c>
      <c r="AO48" s="4">
        <v>11.12356687898089</v>
      </c>
      <c r="AP48" s="4">
        <v>0.94129511677282385</v>
      </c>
      <c r="AQ48" s="4">
        <v>0.11831210191082801</v>
      </c>
      <c r="AR48" s="4">
        <v>0.81454352441613576</v>
      </c>
      <c r="AS48" s="4">
        <v>6.3694267515923561E-3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0.37356687898089169</v>
      </c>
      <c r="BC48" s="4"/>
      <c r="BD48" s="4"/>
      <c r="BE48" s="4">
        <f t="shared" si="12"/>
        <v>237.43290714271313</v>
      </c>
      <c r="BF48" s="4"/>
      <c r="BG48" s="4">
        <f t="shared" si="13"/>
        <v>211.28667703253589</v>
      </c>
      <c r="BH48" s="4">
        <f t="shared" si="19"/>
        <v>21.000166123786503</v>
      </c>
      <c r="BI48" s="4">
        <f t="shared" si="14"/>
        <v>0</v>
      </c>
      <c r="BJ48" s="4"/>
      <c r="BK48" s="4"/>
      <c r="BL48" s="4">
        <f t="shared" si="15"/>
        <v>777.94339209943087</v>
      </c>
      <c r="BM48" s="4"/>
      <c r="BN48" s="4">
        <f t="shared" si="24"/>
        <v>698.76694367813639</v>
      </c>
      <c r="BO48" s="4">
        <f t="shared" si="16"/>
        <v>83.985663969509318</v>
      </c>
      <c r="BP48" s="4">
        <f t="shared" si="17"/>
        <v>0</v>
      </c>
      <c r="BQ48" s="4"/>
      <c r="BR48" s="4"/>
      <c r="BS48" s="4">
        <f t="shared" si="25"/>
        <v>20.558537725417558</v>
      </c>
      <c r="BT48" s="4">
        <f t="shared" si="26"/>
        <v>10.260079993985144</v>
      </c>
      <c r="BU48" s="4">
        <f t="shared" si="27"/>
        <v>180.46805931313315</v>
      </c>
      <c r="BV48" s="4"/>
      <c r="BW48" s="4"/>
      <c r="BX48" s="4">
        <f t="shared" si="36"/>
        <v>4.194349506667117</v>
      </c>
      <c r="BY48" s="4">
        <f t="shared" si="28"/>
        <v>16.364188218750439</v>
      </c>
      <c r="BZ48" s="4"/>
      <c r="CA48" s="4">
        <f t="shared" si="29"/>
        <v>5.1460639863907245</v>
      </c>
      <c r="CB48" s="4"/>
      <c r="CC48" s="4">
        <f t="shared" si="30"/>
        <v>0.58535031847133756</v>
      </c>
      <c r="CD48" s="4">
        <f t="shared" si="31"/>
        <v>0.80402576983021534</v>
      </c>
      <c r="CE48" s="4">
        <f t="shared" si="34"/>
        <v>1.4197452229299361</v>
      </c>
      <c r="CF48" s="4">
        <f t="shared" si="32"/>
        <v>9.5541401273885343E-2</v>
      </c>
      <c r="CG48" s="4">
        <f t="shared" si="35"/>
        <v>0</v>
      </c>
      <c r="CH48" s="4">
        <f t="shared" si="18"/>
        <v>2.2414012738853502</v>
      </c>
    </row>
    <row r="49" spans="1:86" x14ac:dyDescent="0.3">
      <c r="A49" s="3" t="s">
        <v>63</v>
      </c>
      <c r="B49" s="4">
        <v>0.10625782488351768</v>
      </c>
      <c r="C49" s="4">
        <v>0.22213287744475796</v>
      </c>
      <c r="D49" s="4">
        <v>3.4863512372902548E-2</v>
      </c>
      <c r="E49" s="4">
        <v>3.8216399112432002E-3</v>
      </c>
      <c r="F49" s="4">
        <v>0.12856035938627436</v>
      </c>
      <c r="G49" s="4">
        <v>22.271271694901593</v>
      </c>
      <c r="H49" s="4">
        <v>0.32391414650160189</v>
      </c>
      <c r="I49" s="4">
        <v>0.41533505092052708</v>
      </c>
      <c r="J49" s="4">
        <v>2.7378236167500951E-2</v>
      </c>
      <c r="K49" s="4">
        <v>3.6934012453461142</v>
      </c>
      <c r="L49" s="4">
        <v>8.6381131015083907E-4</v>
      </c>
      <c r="M49" s="4">
        <v>0.36046899087838535</v>
      </c>
      <c r="N49" s="4">
        <v>0.24588651808537898</v>
      </c>
      <c r="O49" s="4">
        <v>0.11337579617834395</v>
      </c>
      <c r="P49" s="4">
        <v>6.2199705043945223E-2</v>
      </c>
      <c r="Q49" s="4">
        <v>0.5210778182370096</v>
      </c>
      <c r="R49" s="4">
        <v>0.2310233713273073</v>
      </c>
      <c r="S49" s="4">
        <v>5.2194414565923566E-2</v>
      </c>
      <c r="T49" s="4">
        <v>0.44335832103500161</v>
      </c>
      <c r="U49" s="4">
        <v>0.1097987564275132</v>
      </c>
      <c r="V49" s="4">
        <v>0.19746686299138536</v>
      </c>
      <c r="W49" s="4">
        <v>0.18806289318071179</v>
      </c>
      <c r="X49" s="4">
        <v>0.14024438572265047</v>
      </c>
      <c r="Y49" s="4">
        <v>0</v>
      </c>
      <c r="Z49" s="4">
        <v>0</v>
      </c>
      <c r="AA49" s="4">
        <v>0</v>
      </c>
      <c r="AB49" s="4">
        <v>6.5091529289168781E-2</v>
      </c>
      <c r="AC49" s="4">
        <v>0.25788244362292995</v>
      </c>
      <c r="AD49" s="4">
        <v>0.10814197561135365</v>
      </c>
      <c r="AE49" s="4">
        <v>4.2798699366394271</v>
      </c>
      <c r="AF49" s="4">
        <v>2.1060665509438217E-2</v>
      </c>
      <c r="AG49" s="4">
        <v>2.6456577694340924E-2</v>
      </c>
      <c r="AH49" s="4">
        <v>0</v>
      </c>
      <c r="AI49" s="4">
        <v>0.13874112089658375</v>
      </c>
      <c r="AJ49" s="4">
        <v>0</v>
      </c>
      <c r="AK49" s="4">
        <v>0.34498711563499201</v>
      </c>
      <c r="AL49" s="4">
        <v>1.6726820372203025E-2</v>
      </c>
      <c r="AM49" s="4">
        <v>0.10881104033970274</v>
      </c>
      <c r="AN49" s="4">
        <v>1.3850849256900213</v>
      </c>
      <c r="AO49" s="4">
        <v>12.162738853503186</v>
      </c>
      <c r="AP49" s="4">
        <v>1.4777070063694266</v>
      </c>
      <c r="AQ49" s="4">
        <v>9.8566878980891712E-2</v>
      </c>
      <c r="AR49" s="4">
        <v>0.75674097664543505</v>
      </c>
      <c r="AS49" s="4">
        <v>1.2579617834394903E-2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0.44336518046709139</v>
      </c>
      <c r="BC49" s="4"/>
      <c r="BD49" s="4"/>
      <c r="BE49" s="4">
        <f t="shared" si="12"/>
        <v>256.23074169883358</v>
      </c>
      <c r="BF49" s="4"/>
      <c r="BG49" s="4">
        <f t="shared" si="13"/>
        <v>219.95618393700681</v>
      </c>
      <c r="BH49" s="4">
        <f t="shared" si="19"/>
        <v>30.936282111876469</v>
      </c>
      <c r="BI49" s="4">
        <f t="shared" si="14"/>
        <v>0</v>
      </c>
      <c r="BJ49" s="4"/>
      <c r="BK49" s="4"/>
      <c r="BL49" s="4">
        <f t="shared" si="15"/>
        <v>845.0596947442167</v>
      </c>
      <c r="BM49" s="4"/>
      <c r="BN49" s="4">
        <f t="shared" si="24"/>
        <v>728.00841283427633</v>
      </c>
      <c r="BO49" s="4">
        <f t="shared" si="16"/>
        <v>120.136730535211</v>
      </c>
      <c r="BP49" s="4">
        <f t="shared" si="17"/>
        <v>0</v>
      </c>
      <c r="BQ49" s="4"/>
      <c r="BR49" s="4"/>
      <c r="BS49" s="4">
        <f t="shared" si="25"/>
        <v>20.727594675830161</v>
      </c>
      <c r="BT49" s="4">
        <f t="shared" si="26"/>
        <v>13.518638427567137</v>
      </c>
      <c r="BU49" s="4">
        <f t="shared" si="27"/>
        <v>185.70995083360953</v>
      </c>
      <c r="BV49" s="4"/>
      <c r="BW49" s="4"/>
      <c r="BX49" s="4">
        <f t="shared" si="36"/>
        <v>4.2461310099601777</v>
      </c>
      <c r="BY49" s="4">
        <f t="shared" si="28"/>
        <v>16.481463665869988</v>
      </c>
      <c r="BZ49" s="4"/>
      <c r="CA49" s="4">
        <f t="shared" si="29"/>
        <v>5.3382756499503188</v>
      </c>
      <c r="CB49" s="4"/>
      <c r="CC49" s="4">
        <f t="shared" si="30"/>
        <v>0.68025477707006377</v>
      </c>
      <c r="CD49" s="4">
        <f t="shared" si="31"/>
        <v>0.62633297479108285</v>
      </c>
      <c r="CE49" s="4">
        <f t="shared" si="34"/>
        <v>1.1828025477707005</v>
      </c>
      <c r="CF49" s="4">
        <f t="shared" si="32"/>
        <v>0.18869426751592355</v>
      </c>
      <c r="CG49" s="4">
        <f t="shared" si="35"/>
        <v>0</v>
      </c>
      <c r="CH49" s="4">
        <f t="shared" si="18"/>
        <v>2.6601910828025481</v>
      </c>
    </row>
    <row r="50" spans="1:86" x14ac:dyDescent="0.3">
      <c r="A50" s="3" t="s">
        <v>64</v>
      </c>
      <c r="B50" s="4">
        <v>7.9511284222436307E-2</v>
      </c>
      <c r="C50" s="4">
        <v>7.0254641218274044E-2</v>
      </c>
      <c r="D50" s="4">
        <v>2.0182796038139331E-2</v>
      </c>
      <c r="E50" s="4">
        <v>3.5837886785605091E-3</v>
      </c>
      <c r="F50" s="4">
        <v>0.23944135556088852</v>
      </c>
      <c r="G50" s="4">
        <v>22.521440193203023</v>
      </c>
      <c r="H50" s="4">
        <v>0.55942843293035827</v>
      </c>
      <c r="I50" s="4">
        <v>0.41196139840419105</v>
      </c>
      <c r="J50" s="4">
        <v>2.5429739427138373E-2</v>
      </c>
      <c r="K50" s="4">
        <v>3.6729199705929778</v>
      </c>
      <c r="L50" s="4">
        <v>8.2004689836574361E-4</v>
      </c>
      <c r="M50" s="4">
        <v>0.32388315483113372</v>
      </c>
      <c r="N50" s="4">
        <v>0.26749937470041557</v>
      </c>
      <c r="O50" s="4">
        <v>0.10467091295116772</v>
      </c>
      <c r="P50" s="4">
        <v>5.2920769769900636E-2</v>
      </c>
      <c r="Q50" s="4">
        <v>0.43467923544953657</v>
      </c>
      <c r="R50" s="4">
        <v>0.2228328188514315</v>
      </c>
      <c r="S50" s="4">
        <v>5.1991349715830727E-2</v>
      </c>
      <c r="T50" s="4">
        <v>0</v>
      </c>
      <c r="U50" s="4">
        <v>7.6170014018050472E-2</v>
      </c>
      <c r="V50" s="4">
        <v>8.7084382813129288E-2</v>
      </c>
      <c r="W50" s="4">
        <v>0.15728650896657961</v>
      </c>
      <c r="X50" s="4">
        <v>0.12259508696033089</v>
      </c>
      <c r="Y50" s="4">
        <v>0</v>
      </c>
      <c r="Z50" s="4">
        <v>0</v>
      </c>
      <c r="AA50" s="4">
        <v>0</v>
      </c>
      <c r="AB50" s="4">
        <v>6.5306936657605882E-2</v>
      </c>
      <c r="AC50" s="4">
        <v>0.14608112816294203</v>
      </c>
      <c r="AD50" s="4">
        <v>0.11278966776841322</v>
      </c>
      <c r="AE50" s="4">
        <v>1.5895891090544378</v>
      </c>
      <c r="AF50" s="4">
        <v>2.0059909557416242E-2</v>
      </c>
      <c r="AG50" s="4">
        <v>3.3843772925078661E-2</v>
      </c>
      <c r="AH50" s="4">
        <v>0</v>
      </c>
      <c r="AI50" s="4">
        <v>0.12100861747927627</v>
      </c>
      <c r="AJ50" s="4">
        <v>0</v>
      </c>
      <c r="AK50" s="4">
        <v>0.35690592319980097</v>
      </c>
      <c r="AL50" s="4">
        <v>1.4360882889351338E-2</v>
      </c>
      <c r="AM50" s="4">
        <v>0.12415074309978767</v>
      </c>
      <c r="AN50" s="4">
        <v>1.3904989384288748</v>
      </c>
      <c r="AO50" s="4">
        <v>6.7352441613588105</v>
      </c>
      <c r="AP50" s="4">
        <v>1.2337579617834391</v>
      </c>
      <c r="AQ50" s="4">
        <v>0.12834394904458599</v>
      </c>
      <c r="AR50" s="4">
        <v>0.73402335456475576</v>
      </c>
      <c r="AS50" s="4">
        <v>6.6348195329087043E-3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0.64363057324840756</v>
      </c>
      <c r="BC50" s="4"/>
      <c r="BD50" s="4"/>
      <c r="BE50" s="4">
        <f t="shared" si="12"/>
        <v>219.70024007045913</v>
      </c>
      <c r="BF50" s="4"/>
      <c r="BG50" s="4">
        <f t="shared" si="13"/>
        <v>198.23242241861155</v>
      </c>
      <c r="BH50" s="4">
        <f t="shared" si="19"/>
        <v>14.714462856531481</v>
      </c>
      <c r="BI50" s="4">
        <f t="shared" si="14"/>
        <v>0</v>
      </c>
      <c r="BJ50" s="4"/>
      <c r="BK50" s="4"/>
      <c r="BL50" s="4">
        <f t="shared" si="15"/>
        <v>712.99317018642216</v>
      </c>
      <c r="BM50" s="4"/>
      <c r="BN50" s="4">
        <f t="shared" si="24"/>
        <v>658.30885982162511</v>
      </c>
      <c r="BO50" s="4">
        <f t="shared" si="16"/>
        <v>60.430902898258275</v>
      </c>
      <c r="BP50" s="4">
        <f t="shared" si="17"/>
        <v>0</v>
      </c>
      <c r="BQ50" s="4"/>
      <c r="BR50" s="4"/>
      <c r="BS50" s="4">
        <f t="shared" si="25"/>
        <v>20.183685996510576</v>
      </c>
      <c r="BT50" s="4">
        <f t="shared" si="26"/>
        <v>11.922570337911864</v>
      </c>
      <c r="BU50" s="4">
        <f t="shared" si="27"/>
        <v>166.12616608418909</v>
      </c>
      <c r="BV50" s="4"/>
      <c r="BW50" s="4"/>
      <c r="BX50" s="4">
        <f t="shared" si="36"/>
        <v>3.7575450742324459</v>
      </c>
      <c r="BY50" s="4">
        <f t="shared" si="28"/>
        <v>16.42614092227813</v>
      </c>
      <c r="BZ50" s="4"/>
      <c r="CA50" s="4">
        <f t="shared" si="29"/>
        <v>6.7533547953160831</v>
      </c>
      <c r="CB50" s="4"/>
      <c r="CC50" s="4">
        <f t="shared" si="30"/>
        <v>0.62802547770700634</v>
      </c>
      <c r="CD50" s="4">
        <f t="shared" si="31"/>
        <v>0.62389619658996875</v>
      </c>
      <c r="CE50" s="4">
        <f t="shared" si="34"/>
        <v>1.5401273885350317</v>
      </c>
      <c r="CF50" s="4">
        <f t="shared" si="32"/>
        <v>9.9522292993630565E-2</v>
      </c>
      <c r="CG50" s="4">
        <f t="shared" si="35"/>
        <v>0</v>
      </c>
      <c r="CH50" s="4">
        <f t="shared" si="18"/>
        <v>3.8617834394904453</v>
      </c>
    </row>
    <row r="51" spans="1:86" x14ac:dyDescent="0.3">
      <c r="A51" s="3" t="s">
        <v>65</v>
      </c>
      <c r="B51" s="4">
        <v>8.0407688265213689E-2</v>
      </c>
      <c r="C51" s="4">
        <v>0.14088117089673566</v>
      </c>
      <c r="D51" s="4">
        <v>4.3458545803571016E-2</v>
      </c>
      <c r="E51" s="4">
        <v>3.0782944927062739E-3</v>
      </c>
      <c r="F51" s="4">
        <v>0.20395344312645064</v>
      </c>
      <c r="G51" s="4">
        <v>22.49693104874952</v>
      </c>
      <c r="H51" s="4">
        <v>0.57742054525153974</v>
      </c>
      <c r="I51" s="4">
        <v>0.411578988269164</v>
      </c>
      <c r="J51" s="4">
        <v>2.5963885143951749E-2</v>
      </c>
      <c r="K51" s="4">
        <v>3.7091613111382324</v>
      </c>
      <c r="L51" s="4">
        <v>9.927362351446656E-4</v>
      </c>
      <c r="M51" s="4">
        <v>0.30370865366362576</v>
      </c>
      <c r="N51" s="4">
        <v>0.27830791790425319</v>
      </c>
      <c r="O51" s="4">
        <v>7.2505307855626325E-2</v>
      </c>
      <c r="P51" s="4">
        <v>5.2388447911644903E-2</v>
      </c>
      <c r="Q51" s="4">
        <v>0.41495689451743945</v>
      </c>
      <c r="R51" s="4">
        <v>0.2127272156144952</v>
      </c>
      <c r="S51" s="4">
        <v>5.8853708568226595E-2</v>
      </c>
      <c r="T51" s="4">
        <v>0.31130281502969587</v>
      </c>
      <c r="U51" s="4">
        <v>0.12785058524668932</v>
      </c>
      <c r="V51" s="4">
        <v>0.38012493191369429</v>
      </c>
      <c r="W51" s="4">
        <v>0.2614955864126226</v>
      </c>
      <c r="X51" s="4">
        <v>0.17224866510412098</v>
      </c>
      <c r="Y51" s="4">
        <v>0</v>
      </c>
      <c r="Z51" s="4">
        <v>0</v>
      </c>
      <c r="AA51" s="4">
        <v>0</v>
      </c>
      <c r="AB51" s="4">
        <v>6.503466588941656E-2</v>
      </c>
      <c r="AC51" s="4">
        <v>0.21643804411653819</v>
      </c>
      <c r="AD51" s="4">
        <v>0.12963300616275619</v>
      </c>
      <c r="AE51" s="4">
        <v>5.1283524455551905</v>
      </c>
      <c r="AF51" s="4">
        <v>2.1940983228385669E-2</v>
      </c>
      <c r="AG51" s="4">
        <v>3.1665624081098881E-2</v>
      </c>
      <c r="AH51" s="4">
        <v>0</v>
      </c>
      <c r="AI51" s="4">
        <v>0.15496555450961988</v>
      </c>
      <c r="AJ51" s="4">
        <v>0</v>
      </c>
      <c r="AK51" s="4">
        <v>0.36015756312788538</v>
      </c>
      <c r="AL51" s="4">
        <v>1.8676279531396178E-2</v>
      </c>
      <c r="AM51" s="4">
        <v>0.12712314225053079</v>
      </c>
      <c r="AN51" s="4">
        <v>1.3648089171974522</v>
      </c>
      <c r="AO51" s="4">
        <v>10.007590233545647</v>
      </c>
      <c r="AP51" s="4">
        <v>1.6027070063694266</v>
      </c>
      <c r="AQ51" s="4">
        <v>0.14925690021231425</v>
      </c>
      <c r="AR51" s="4">
        <v>0.91093418259023351</v>
      </c>
      <c r="AS51" s="4">
        <v>1.300424628450106E-2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0.55313163481953287</v>
      </c>
      <c r="BC51" s="4"/>
      <c r="BD51" s="4"/>
      <c r="BE51" s="4">
        <f t="shared" si="12"/>
        <v>256.78609749055551</v>
      </c>
      <c r="BF51" s="4"/>
      <c r="BG51" s="4">
        <f t="shared" si="13"/>
        <v>213.70889011095485</v>
      </c>
      <c r="BH51" s="4">
        <f t="shared" si="19"/>
        <v>36.630994723915691</v>
      </c>
      <c r="BI51" s="4">
        <f t="shared" si="14"/>
        <v>0</v>
      </c>
      <c r="BJ51" s="4"/>
      <c r="BK51" s="4"/>
      <c r="BL51" s="4">
        <f t="shared" si="15"/>
        <v>848.64632528363632</v>
      </c>
      <c r="BM51" s="4"/>
      <c r="BN51" s="4">
        <f t="shared" si="24"/>
        <v>710.63421285733955</v>
      </c>
      <c r="BO51" s="4">
        <f t="shared" si="16"/>
        <v>142.90699506133177</v>
      </c>
      <c r="BP51" s="4">
        <f t="shared" si="17"/>
        <v>0</v>
      </c>
      <c r="BQ51" s="4"/>
      <c r="BR51" s="4"/>
      <c r="BS51" s="4">
        <f t="shared" si="25"/>
        <v>20.110585096802211</v>
      </c>
      <c r="BT51" s="4">
        <f t="shared" si="26"/>
        <v>14.019386350297999</v>
      </c>
      <c r="BU51" s="4">
        <f t="shared" si="27"/>
        <v>179.57891866385464</v>
      </c>
      <c r="BV51" s="4"/>
      <c r="BW51" s="4"/>
      <c r="BX51" s="4">
        <f t="shared" si="36"/>
        <v>3.6539374469876651</v>
      </c>
      <c r="BY51" s="4">
        <f t="shared" si="28"/>
        <v>16.456647649814549</v>
      </c>
      <c r="BZ51" s="4"/>
      <c r="CA51" s="4">
        <f t="shared" si="29"/>
        <v>6.4462126556849606</v>
      </c>
      <c r="CB51" s="4"/>
      <c r="CC51" s="4">
        <f t="shared" si="30"/>
        <v>0.43503184713375798</v>
      </c>
      <c r="CD51" s="4">
        <f t="shared" si="31"/>
        <v>0.7062445028187192</v>
      </c>
      <c r="CE51" s="4">
        <f t="shared" si="34"/>
        <v>1.791082802547771</v>
      </c>
      <c r="CF51" s="4">
        <f t="shared" si="32"/>
        <v>0.19506369426751591</v>
      </c>
      <c r="CG51" s="4">
        <f t="shared" si="35"/>
        <v>0</v>
      </c>
      <c r="CH51" s="4">
        <f t="shared" si="18"/>
        <v>3.318789808917197</v>
      </c>
    </row>
    <row r="52" spans="1:86" x14ac:dyDescent="0.3">
      <c r="A52" s="3" t="s">
        <v>66</v>
      </c>
      <c r="B52" s="4">
        <v>6.2549504666813527E-2</v>
      </c>
      <c r="C52" s="4">
        <v>3.5073154305649203E-2</v>
      </c>
      <c r="D52" s="4">
        <v>1.6893451354499999E-2</v>
      </c>
      <c r="E52" s="4">
        <v>3.4498939629067039E-3</v>
      </c>
      <c r="F52" s="4">
        <v>0.16091318103963692</v>
      </c>
      <c r="G52" s="4">
        <v>23.047124835287896</v>
      </c>
      <c r="H52" s="4">
        <v>0.59492028115463857</v>
      </c>
      <c r="I52" s="4">
        <v>0.40550182132386148</v>
      </c>
      <c r="J52" s="4">
        <v>2.4304174076154296E-2</v>
      </c>
      <c r="K52" s="4">
        <v>3.7485768082036461</v>
      </c>
      <c r="L52" s="4">
        <v>8.3087266476682478E-4</v>
      </c>
      <c r="M52" s="4">
        <v>0.31864264915152229</v>
      </c>
      <c r="N52" s="4">
        <v>0.27329197818522932</v>
      </c>
      <c r="O52" s="4">
        <v>0.11130573248407642</v>
      </c>
      <c r="P52" s="4">
        <v>4.9744501854507323E-2</v>
      </c>
      <c r="Q52" s="4">
        <v>0.40066466012888052</v>
      </c>
      <c r="R52" s="4">
        <v>0.22203859305307802</v>
      </c>
      <c r="S52" s="4">
        <v>5.5188544050926908E-2</v>
      </c>
      <c r="T52" s="4">
        <v>0</v>
      </c>
      <c r="U52" s="4">
        <v>6.9099143849992037E-2</v>
      </c>
      <c r="V52" s="4">
        <v>0.10342598496831752</v>
      </c>
      <c r="W52" s="4">
        <v>0.16071772272931209</v>
      </c>
      <c r="X52" s="4">
        <v>0.11270376512763916</v>
      </c>
      <c r="Y52" s="4">
        <v>0</v>
      </c>
      <c r="Z52" s="4">
        <v>0</v>
      </c>
      <c r="AA52" s="4">
        <v>0</v>
      </c>
      <c r="AB52" s="4">
        <v>6.1462861414878819E-2</v>
      </c>
      <c r="AC52" s="4">
        <v>0.11738930292674458</v>
      </c>
      <c r="AD52" s="4">
        <v>0.1096548372777008</v>
      </c>
      <c r="AE52" s="4">
        <v>0.55897816573848724</v>
      </c>
      <c r="AF52" s="4">
        <v>2.2602897280661147E-2</v>
      </c>
      <c r="AG52" s="4">
        <v>5.2227907512999362E-2</v>
      </c>
      <c r="AH52" s="4">
        <v>0</v>
      </c>
      <c r="AI52" s="4">
        <v>0.11262198150924316</v>
      </c>
      <c r="AJ52" s="4">
        <v>0</v>
      </c>
      <c r="AK52" s="4">
        <v>0.36664276336397772</v>
      </c>
      <c r="AL52" s="4">
        <v>1.0518847751189553E-2</v>
      </c>
      <c r="AM52" s="4">
        <v>0.10339702760084925</v>
      </c>
      <c r="AN52" s="4">
        <v>1.3363588110403397</v>
      </c>
      <c r="AO52" s="4">
        <v>6.1481422505307846</v>
      </c>
      <c r="AP52" s="4">
        <v>1.4402335456475583</v>
      </c>
      <c r="AQ52" s="4">
        <v>7.4840764331210188E-2</v>
      </c>
      <c r="AR52" s="4">
        <v>0.75955414012738842</v>
      </c>
      <c r="AS52" s="4">
        <v>6.0509554140127384E-3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0.55806794055201703</v>
      </c>
      <c r="BC52" s="4"/>
      <c r="BD52" s="4"/>
      <c r="BE52" s="4">
        <f t="shared" si="12"/>
        <v>215.05151086470948</v>
      </c>
      <c r="BF52" s="4"/>
      <c r="BG52" s="4">
        <f t="shared" si="13"/>
        <v>199.95587730936651</v>
      </c>
      <c r="BH52" s="4">
        <f t="shared" si="19"/>
        <v>9.4282754853305661</v>
      </c>
      <c r="BI52" s="4">
        <f t="shared" si="14"/>
        <v>0</v>
      </c>
      <c r="BJ52" s="4"/>
      <c r="BK52" s="4"/>
      <c r="BL52" s="4">
        <f t="shared" si="15"/>
        <v>694.29504742896063</v>
      </c>
      <c r="BM52" s="4"/>
      <c r="BN52" s="4">
        <f t="shared" si="24"/>
        <v>656.7344546354235</v>
      </c>
      <c r="BO52" s="4">
        <f t="shared" si="16"/>
        <v>41.42250913848828</v>
      </c>
      <c r="BP52" s="4">
        <f t="shared" si="17"/>
        <v>0</v>
      </c>
      <c r="BQ52" s="4"/>
      <c r="BR52" s="4"/>
      <c r="BS52" s="4">
        <f t="shared" si="25"/>
        <v>19.877411663326146</v>
      </c>
      <c r="BT52" s="4">
        <f t="shared" si="26"/>
        <v>13.158668052599722</v>
      </c>
      <c r="BU52" s="4">
        <f t="shared" si="27"/>
        <v>166.91979759344071</v>
      </c>
      <c r="BV52" s="4"/>
      <c r="BW52" s="4"/>
      <c r="BX52" s="4">
        <f t="shared" si="36"/>
        <v>3.4060993416226055</v>
      </c>
      <c r="BY52" s="4">
        <f t="shared" si="28"/>
        <v>16.471312321703543</v>
      </c>
      <c r="BZ52" s="4"/>
      <c r="CA52" s="4">
        <f t="shared" si="29"/>
        <v>5.6673580700123969</v>
      </c>
      <c r="CB52" s="4"/>
      <c r="CC52" s="4">
        <f t="shared" si="30"/>
        <v>0.66783439490445851</v>
      </c>
      <c r="CD52" s="4">
        <f t="shared" si="31"/>
        <v>0.66226252861112289</v>
      </c>
      <c r="CE52" s="4">
        <f t="shared" si="34"/>
        <v>0.89808917197452232</v>
      </c>
      <c r="CF52" s="4">
        <f t="shared" si="32"/>
        <v>9.0764331210191077E-2</v>
      </c>
      <c r="CG52" s="4">
        <f t="shared" si="35"/>
        <v>0</v>
      </c>
      <c r="CH52" s="4">
        <f t="shared" si="18"/>
        <v>3.3484076433121022</v>
      </c>
    </row>
    <row r="53" spans="1:86" x14ac:dyDescent="0.3">
      <c r="A53" s="3" t="s">
        <v>67</v>
      </c>
      <c r="B53" s="4">
        <v>0.10050265344330621</v>
      </c>
      <c r="C53" s="4">
        <v>0.17160459408558437</v>
      </c>
      <c r="D53" s="4">
        <v>3.6177729631376589E-2</v>
      </c>
      <c r="E53" s="4">
        <v>3.8178175942505253E-3</v>
      </c>
      <c r="F53" s="4">
        <v>0.23650983805588213</v>
      </c>
      <c r="G53" s="4">
        <v>22.906756477247612</v>
      </c>
      <c r="H53" s="4">
        <v>0.5778838602675096</v>
      </c>
      <c r="I53" s="4">
        <v>0.41683546873182487</v>
      </c>
      <c r="J53" s="4">
        <v>2.6750765546433436E-2</v>
      </c>
      <c r="K53" s="4">
        <v>3.8449783194138853</v>
      </c>
      <c r="L53" s="4">
        <v>9.0908155970447597E-4</v>
      </c>
      <c r="M53" s="4">
        <v>0.32767942479894741</v>
      </c>
      <c r="N53" s="4">
        <v>0.27383229386265445</v>
      </c>
      <c r="O53" s="4">
        <v>8.9596602972399159E-2</v>
      </c>
      <c r="P53" s="4">
        <v>4.3384162688742192E-2</v>
      </c>
      <c r="Q53" s="4">
        <v>0.41284538670308918</v>
      </c>
      <c r="R53" s="4">
        <v>0.2317486011036258</v>
      </c>
      <c r="S53" s="4">
        <v>6.1971695948618635E-2</v>
      </c>
      <c r="T53" s="4">
        <v>0.31500876878880735</v>
      </c>
      <c r="U53" s="4">
        <v>0.10223423062416449</v>
      </c>
      <c r="V53" s="4">
        <v>0.19968995371080411</v>
      </c>
      <c r="W53" s="4">
        <v>0.22930479556483277</v>
      </c>
      <c r="X53" s="4">
        <v>0.13750529337734538</v>
      </c>
      <c r="Y53" s="4">
        <v>0</v>
      </c>
      <c r="Z53" s="4">
        <v>0</v>
      </c>
      <c r="AA53" s="4">
        <v>0</v>
      </c>
      <c r="AB53" s="4">
        <v>6.4274720323337253E-2</v>
      </c>
      <c r="AC53" s="4">
        <v>0.22598028364923406</v>
      </c>
      <c r="AD53" s="4">
        <v>0.1114083893134836</v>
      </c>
      <c r="AE53" s="4">
        <v>3.3549018230383596</v>
      </c>
      <c r="AF53" s="4">
        <v>2.2857405174110508E-2</v>
      </c>
      <c r="AG53" s="4">
        <v>4.7530750819486142E-2</v>
      </c>
      <c r="AH53" s="4">
        <v>0</v>
      </c>
      <c r="AI53" s="4">
        <v>0.13017931448287084</v>
      </c>
      <c r="AJ53" s="4">
        <v>0</v>
      </c>
      <c r="AK53" s="4">
        <v>0.37944193009317995</v>
      </c>
      <c r="AL53" s="4">
        <v>1.073233944582121E-2</v>
      </c>
      <c r="AM53" s="4">
        <v>0.11693205944798302</v>
      </c>
      <c r="AN53" s="4">
        <v>1.3566878980891721</v>
      </c>
      <c r="AO53" s="4">
        <v>10.648301486199577</v>
      </c>
      <c r="AP53" s="4">
        <v>1.8170912951167728</v>
      </c>
      <c r="AQ53" s="4">
        <v>0.1232484076433121</v>
      </c>
      <c r="AR53" s="4">
        <v>0.70111464968152859</v>
      </c>
      <c r="AS53" s="4">
        <v>8.0679405520169851E-3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0.48683651804670919</v>
      </c>
      <c r="BC53" s="4"/>
      <c r="BD53" s="4"/>
      <c r="BE53" s="4">
        <f t="shared" si="12"/>
        <v>252.60133525869864</v>
      </c>
      <c r="BF53" s="4"/>
      <c r="BG53" s="4">
        <f t="shared" si="13"/>
        <v>220.69252896729989</v>
      </c>
      <c r="BH53" s="4">
        <f t="shared" si="19"/>
        <v>26.10654721390063</v>
      </c>
      <c r="BI53" s="4">
        <f t="shared" si="14"/>
        <v>0</v>
      </c>
      <c r="BJ53" s="4"/>
      <c r="BK53" s="4"/>
      <c r="BL53" s="4">
        <f t="shared" si="15"/>
        <v>829.80407885945135</v>
      </c>
      <c r="BM53" s="4"/>
      <c r="BN53" s="4">
        <f t="shared" si="24"/>
        <v>732.32453674429337</v>
      </c>
      <c r="BO53" s="4">
        <f t="shared" si="16"/>
        <v>103.1557782284991</v>
      </c>
      <c r="BP53" s="4">
        <f t="shared" si="17"/>
        <v>0</v>
      </c>
      <c r="BQ53" s="4"/>
      <c r="BR53" s="4"/>
      <c r="BS53" s="4">
        <f t="shared" si="25"/>
        <v>20.386180461165583</v>
      </c>
      <c r="BT53" s="4">
        <f t="shared" si="26"/>
        <v>15.535982897972843</v>
      </c>
      <c r="BU53" s="4">
        <f t="shared" si="27"/>
        <v>184.77036560816148</v>
      </c>
      <c r="BV53" s="4"/>
      <c r="BW53" s="4"/>
      <c r="BX53" s="4">
        <f t="shared" si="36"/>
        <v>3.5306754024609384</v>
      </c>
      <c r="BY53" s="4">
        <f t="shared" si="28"/>
        <v>16.855505058704647</v>
      </c>
      <c r="BZ53" s="4"/>
      <c r="CA53" s="4">
        <f t="shared" si="29"/>
        <v>5.802259077498074</v>
      </c>
      <c r="CB53" s="4"/>
      <c r="CC53" s="4">
        <f t="shared" si="30"/>
        <v>0.53757961783439501</v>
      </c>
      <c r="CD53" s="4">
        <f t="shared" si="31"/>
        <v>0.74366035138342368</v>
      </c>
      <c r="CE53" s="4">
        <f t="shared" si="34"/>
        <v>1.4789808917197451</v>
      </c>
      <c r="CF53" s="4">
        <f t="shared" si="32"/>
        <v>0.12101910828025478</v>
      </c>
      <c r="CG53" s="4">
        <f t="shared" si="35"/>
        <v>0</v>
      </c>
      <c r="CH53" s="4">
        <f t="shared" si="18"/>
        <v>2.9210191082802552</v>
      </c>
    </row>
    <row r="54" spans="1:86" x14ac:dyDescent="0.3">
      <c r="A54" s="3" t="s">
        <v>68</v>
      </c>
      <c r="B54" s="4">
        <v>0.18640758333828822</v>
      </c>
      <c r="C54" s="4">
        <v>0.46290406359489489</v>
      </c>
      <c r="D54" s="4">
        <v>6.7565375605287581E-2</v>
      </c>
      <c r="E54" s="4">
        <v>3.6382238392840601E-3</v>
      </c>
      <c r="F54" s="4">
        <v>0.1784666071403137</v>
      </c>
      <c r="G54" s="4">
        <v>22.343442943647769</v>
      </c>
      <c r="H54" s="4">
        <v>0.60090731603004455</v>
      </c>
      <c r="I54" s="4">
        <v>0.39717095416698567</v>
      </c>
      <c r="J54" s="4">
        <v>2.5449905584424521E-2</v>
      </c>
      <c r="K54" s="4">
        <v>3.4059249044863056</v>
      </c>
      <c r="L54" s="4">
        <v>9.0670427239087574E-4</v>
      </c>
      <c r="M54" s="4">
        <v>0.32118859586480891</v>
      </c>
      <c r="N54" s="4">
        <v>0.26544772505030728</v>
      </c>
      <c r="O54" s="4">
        <v>0.1055732484076433</v>
      </c>
      <c r="P54" s="4">
        <v>5.6001414925256052E-2</v>
      </c>
      <c r="Q54" s="4">
        <v>0.41542434847905252</v>
      </c>
      <c r="R54" s="4">
        <v>0.22480933372197612</v>
      </c>
      <c r="S54" s="4">
        <v>7.0299158542531215E-2</v>
      </c>
      <c r="T54" s="4">
        <v>2.2369446443753982</v>
      </c>
      <c r="U54" s="4">
        <v>0.37038388522032645</v>
      </c>
      <c r="V54" s="4">
        <v>1.857531326244952</v>
      </c>
      <c r="W54" s="4">
        <v>0.86047648453489167</v>
      </c>
      <c r="X54" s="4">
        <v>0.52958541626520861</v>
      </c>
      <c r="Y54" s="4">
        <v>0</v>
      </c>
      <c r="Z54" s="4">
        <v>0</v>
      </c>
      <c r="AA54" s="4">
        <v>0</v>
      </c>
      <c r="AB54" s="4">
        <v>5.9111882312001755E-2</v>
      </c>
      <c r="AC54" s="4">
        <v>0.26882203442881369</v>
      </c>
      <c r="AD54" s="4">
        <v>0.16058950150125634</v>
      </c>
      <c r="AE54" s="4">
        <v>8.3006111392099999</v>
      </c>
      <c r="AF54" s="4">
        <v>2.3947895717360348E-2</v>
      </c>
      <c r="AG54" s="4">
        <v>3.9155101126922609E-2</v>
      </c>
      <c r="AH54" s="4">
        <v>0</v>
      </c>
      <c r="AI54" s="4">
        <v>0.19837975085841403</v>
      </c>
      <c r="AJ54" s="4">
        <v>0</v>
      </c>
      <c r="AK54" s="4">
        <v>0.4168994861226098</v>
      </c>
      <c r="AL54" s="4">
        <v>1.3356454328125255E-2</v>
      </c>
      <c r="AM54" s="4">
        <v>0.11687898089171973</v>
      </c>
      <c r="AN54" s="4">
        <v>1.2994692144373672</v>
      </c>
      <c r="AO54" s="4">
        <v>27.146496815286621</v>
      </c>
      <c r="AP54" s="4">
        <v>1.2978237791932059</v>
      </c>
      <c r="AQ54" s="4">
        <v>0.10366242038216558</v>
      </c>
      <c r="AR54" s="4">
        <v>0.55764331210191087</v>
      </c>
      <c r="AS54" s="4">
        <v>6.9002123142250533E-3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0.47967091295116765</v>
      </c>
      <c r="BC54" s="4"/>
      <c r="BD54" s="4"/>
      <c r="BE54" s="4">
        <f t="shared" si="12"/>
        <v>358.99405738207622</v>
      </c>
      <c r="BF54" s="4"/>
      <c r="BG54" s="4">
        <f t="shared" si="13"/>
        <v>280.4093667911701</v>
      </c>
      <c r="BH54" s="4">
        <f t="shared" si="19"/>
        <v>72.882183490943561</v>
      </c>
      <c r="BI54" s="4">
        <f t="shared" si="14"/>
        <v>0</v>
      </c>
      <c r="BJ54" s="4"/>
      <c r="BK54" s="4"/>
      <c r="BL54" s="4">
        <f t="shared" si="15"/>
        <v>1228.7988413029555</v>
      </c>
      <c r="BM54" s="4"/>
      <c r="BN54" s="4">
        <f t="shared" si="24"/>
        <v>940.10257005274855</v>
      </c>
      <c r="BO54" s="4">
        <f t="shared" si="16"/>
        <v>292.9794698215743</v>
      </c>
      <c r="BP54" s="4">
        <f t="shared" si="17"/>
        <v>0</v>
      </c>
      <c r="BQ54" s="4"/>
      <c r="BR54" s="4"/>
      <c r="BS54" s="4">
        <f t="shared" si="25"/>
        <v>18.92478807331927</v>
      </c>
      <c r="BT54" s="4">
        <f t="shared" si="26"/>
        <v>12.297416432878212</v>
      </c>
      <c r="BU54" s="4">
        <f t="shared" si="27"/>
        <v>249.18716228497254</v>
      </c>
      <c r="BV54" s="4"/>
      <c r="BW54" s="4"/>
      <c r="BX54" s="4">
        <f t="shared" si="36"/>
        <v>3.6170928540472955</v>
      </c>
      <c r="BY54" s="4">
        <f t="shared" si="28"/>
        <v>15.307695219271976</v>
      </c>
      <c r="BZ54" s="4"/>
      <c r="CA54" s="4">
        <f t="shared" si="29"/>
        <v>5.7025070999626033</v>
      </c>
      <c r="CB54" s="4"/>
      <c r="CC54" s="4">
        <f t="shared" si="30"/>
        <v>0.63343949044585979</v>
      </c>
      <c r="CD54" s="4">
        <f t="shared" si="31"/>
        <v>0.84358990251037458</v>
      </c>
      <c r="CE54" s="4">
        <f t="shared" si="34"/>
        <v>1.2439490445859871</v>
      </c>
      <c r="CF54" s="4">
        <f t="shared" si="32"/>
        <v>0.1035031847133758</v>
      </c>
      <c r="CG54" s="4">
        <f t="shared" si="35"/>
        <v>0</v>
      </c>
      <c r="CH54" s="4">
        <f t="shared" si="18"/>
        <v>2.878025477707006</v>
      </c>
    </row>
    <row r="55" spans="1:86" x14ac:dyDescent="0.3">
      <c r="A55" s="3" t="s">
        <v>69</v>
      </c>
      <c r="B55" s="4">
        <v>0.10705989901469012</v>
      </c>
      <c r="C55" s="4">
        <v>0.19336190006276274</v>
      </c>
      <c r="D55" s="4">
        <v>3.9861998587229941E-2</v>
      </c>
      <c r="E55" s="4">
        <v>3.463779828377484E-3</v>
      </c>
      <c r="F55" s="4">
        <v>0.22737956504471654</v>
      </c>
      <c r="G55" s="4">
        <v>23.325730145281526</v>
      </c>
      <c r="H55" s="4">
        <v>0.71942011765697289</v>
      </c>
      <c r="I55" s="4">
        <v>0.43795559217373564</v>
      </c>
      <c r="J55" s="4">
        <v>2.5246255119064011E-2</v>
      </c>
      <c r="K55" s="4">
        <v>3.8208742904741402</v>
      </c>
      <c r="L55" s="4">
        <v>8.5700878739361464E-4</v>
      </c>
      <c r="M55" s="4">
        <v>0.36676277524670381</v>
      </c>
      <c r="N55" s="4">
        <v>0.31302998235994267</v>
      </c>
      <c r="O55" s="4">
        <v>0.1328556263269639</v>
      </c>
      <c r="P55" s="4">
        <v>5.0298528864729297E-2</v>
      </c>
      <c r="Q55" s="4">
        <v>0.42940637809228505</v>
      </c>
      <c r="R55" s="4">
        <v>0.23236642311744585</v>
      </c>
      <c r="S55" s="4">
        <v>7.7663849506345056E-2</v>
      </c>
      <c r="T55" s="4">
        <v>0.48575195243691716</v>
      </c>
      <c r="U55" s="4">
        <v>0.13153213590485446</v>
      </c>
      <c r="V55" s="4">
        <v>0.23053818466675</v>
      </c>
      <c r="W55" s="4">
        <v>0.23440389280920063</v>
      </c>
      <c r="X55" s="4">
        <v>0.15729462231302849</v>
      </c>
      <c r="Y55" s="4">
        <v>0</v>
      </c>
      <c r="Z55" s="4">
        <v>0</v>
      </c>
      <c r="AA55" s="4">
        <v>0</v>
      </c>
      <c r="AB55" s="4">
        <v>7.2197317638321337E-2</v>
      </c>
      <c r="AC55" s="4">
        <v>0.25286365801698246</v>
      </c>
      <c r="AD55" s="4">
        <v>0.11711483310304889</v>
      </c>
      <c r="AE55" s="4">
        <v>4.5553019915352548</v>
      </c>
      <c r="AF55" s="4">
        <v>2.3565008349728824E-2</v>
      </c>
      <c r="AG55" s="4">
        <v>2.0910654270073728E-2</v>
      </c>
      <c r="AH55" s="4">
        <v>0</v>
      </c>
      <c r="AI55" s="4">
        <v>0.1439246970224019</v>
      </c>
      <c r="AJ55" s="4">
        <v>0</v>
      </c>
      <c r="AK55" s="4">
        <v>0.3735624875197977</v>
      </c>
      <c r="AL55" s="4">
        <v>1.6935770719362104E-2</v>
      </c>
      <c r="AM55" s="4">
        <v>0.17300955414012739</v>
      </c>
      <c r="AN55" s="4">
        <v>1.4274946921443736</v>
      </c>
      <c r="AO55" s="4">
        <v>13.239888535031847</v>
      </c>
      <c r="AP55" s="4">
        <v>1.1395435244161358</v>
      </c>
      <c r="AQ55" s="4">
        <v>0.12436305732484076</v>
      </c>
      <c r="AR55" s="4">
        <v>0.51942675159235674</v>
      </c>
      <c r="AS55" s="4">
        <v>2.4681528662420381E-3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0.6195329087048832</v>
      </c>
      <c r="BC55" s="4"/>
      <c r="BD55" s="4"/>
      <c r="BE55" s="4">
        <f t="shared" si="12"/>
        <v>271.7882605193704</v>
      </c>
      <c r="BF55" s="4"/>
      <c r="BG55" s="4">
        <f t="shared" si="13"/>
        <v>231.55906143430795</v>
      </c>
      <c r="BH55" s="4">
        <f t="shared" si="19"/>
        <v>33.253522699903499</v>
      </c>
      <c r="BI55" s="4">
        <f t="shared" si="14"/>
        <v>0</v>
      </c>
      <c r="BJ55" s="4"/>
      <c r="BK55" s="4"/>
      <c r="BL55" s="4">
        <f t="shared" si="15"/>
        <v>896.7869840342729</v>
      </c>
      <c r="BM55" s="4"/>
      <c r="BN55" s="4">
        <f t="shared" si="24"/>
        <v>772.57863606756348</v>
      </c>
      <c r="BO55" s="4">
        <f t="shared" si="16"/>
        <v>129.66545752778256</v>
      </c>
      <c r="BP55" s="4">
        <f t="shared" si="17"/>
        <v>0</v>
      </c>
      <c r="BQ55" s="4"/>
      <c r="BR55" s="4"/>
      <c r="BS55" s="4">
        <f t="shared" si="25"/>
        <v>21.061390595801925</v>
      </c>
      <c r="BT55" s="4">
        <f t="shared" si="26"/>
        <v>11.866217931501742</v>
      </c>
      <c r="BU55" s="4">
        <f t="shared" si="27"/>
        <v>198.63145290700433</v>
      </c>
      <c r="BV55" s="4"/>
      <c r="BW55" s="4"/>
      <c r="BX55" s="4">
        <f t="shared" si="36"/>
        <v>4.0024168714251749</v>
      </c>
      <c r="BY55" s="4">
        <f t="shared" si="28"/>
        <v>17.058973724376749</v>
      </c>
      <c r="BZ55" s="4"/>
      <c r="CA55" s="4">
        <f t="shared" si="29"/>
        <v>6.9756763851589429</v>
      </c>
      <c r="CB55" s="4"/>
      <c r="CC55" s="4">
        <f t="shared" si="30"/>
        <v>0.79713375796178343</v>
      </c>
      <c r="CD55" s="4">
        <f t="shared" si="31"/>
        <v>0.93196619407614067</v>
      </c>
      <c r="CE55" s="4">
        <f t="shared" si="34"/>
        <v>1.4923566878980892</v>
      </c>
      <c r="CF55" s="4">
        <f t="shared" si="32"/>
        <v>3.7022292993630572E-2</v>
      </c>
      <c r="CG55" s="4">
        <f t="shared" si="35"/>
        <v>0</v>
      </c>
      <c r="CH55" s="4">
        <f t="shared" si="18"/>
        <v>3.717197452229299</v>
      </c>
    </row>
    <row r="56" spans="1:86" x14ac:dyDescent="0.3">
      <c r="A56" s="3" t="s">
        <v>70</v>
      </c>
      <c r="B56" s="4">
        <v>8.7121160437774528E-2</v>
      </c>
      <c r="C56" s="4">
        <v>4.1935046000229778E-2</v>
      </c>
      <c r="D56" s="4">
        <v>2.0807242695079137E-2</v>
      </c>
      <c r="E56" s="4">
        <v>4.8546565126274203E-3</v>
      </c>
      <c r="F56" s="4">
        <v>0.23324220619323405</v>
      </c>
      <c r="G56" s="4">
        <v>24.758921755004458</v>
      </c>
      <c r="H56" s="4">
        <v>0.51028718464306999</v>
      </c>
      <c r="I56" s="4">
        <v>0.43406964752850158</v>
      </c>
      <c r="J56" s="4">
        <v>2.4589730018546016E-2</v>
      </c>
      <c r="K56" s="4">
        <v>3.8004404450943787</v>
      </c>
      <c r="L56" s="4">
        <v>9.5961429733329776E-4</v>
      </c>
      <c r="M56" s="4">
        <v>0.34988811486943311</v>
      </c>
      <c r="N56" s="4">
        <v>0.26581238980824523</v>
      </c>
      <c r="O56" s="4">
        <v>9.4639065817409773E-2</v>
      </c>
      <c r="P56" s="4">
        <v>5.9142598498457488E-2</v>
      </c>
      <c r="Q56" s="4">
        <v>0.42120183572462577</v>
      </c>
      <c r="R56" s="4">
        <v>0.25032999645345699</v>
      </c>
      <c r="S56" s="4">
        <v>6.8329437181726752E-2</v>
      </c>
      <c r="T56" s="4">
        <v>0</v>
      </c>
      <c r="U56" s="4">
        <v>9.1028503652827067E-2</v>
      </c>
      <c r="V56" s="4">
        <v>9.8454464733811461E-2</v>
      </c>
      <c r="W56" s="4">
        <v>0.16745332087377227</v>
      </c>
      <c r="X56" s="4">
        <v>0.16499533672793312</v>
      </c>
      <c r="Y56" s="4">
        <v>0</v>
      </c>
      <c r="Z56" s="4">
        <v>0</v>
      </c>
      <c r="AA56" s="4">
        <v>0</v>
      </c>
      <c r="AB56" s="4">
        <v>6.5234232258093952E-2</v>
      </c>
      <c r="AC56" s="4">
        <v>0.14527873407886513</v>
      </c>
      <c r="AD56" s="4">
        <v>0.11303014639802372</v>
      </c>
      <c r="AE56" s="4">
        <v>0.83497690605732799</v>
      </c>
      <c r="AF56" s="4">
        <v>2.9613564983661304E-2</v>
      </c>
      <c r="AG56" s="4">
        <v>5.1377290295624684E-2</v>
      </c>
      <c r="AH56" s="4">
        <v>0</v>
      </c>
      <c r="AI56" s="4">
        <v>0.11554954631233774</v>
      </c>
      <c r="AJ56" s="4">
        <v>0</v>
      </c>
      <c r="AK56" s="4">
        <v>0.41749585464169264</v>
      </c>
      <c r="AL56" s="4">
        <v>1.1450495275999921E-2</v>
      </c>
      <c r="AM56" s="4">
        <v>0.16167728237791934</v>
      </c>
      <c r="AN56" s="4">
        <v>1.5139596602972398</v>
      </c>
      <c r="AO56" s="4">
        <v>7.5083864118895969</v>
      </c>
      <c r="AP56" s="4">
        <v>1.3135881104033971</v>
      </c>
      <c r="AQ56" s="4">
        <v>7.2664543524416134E-2</v>
      </c>
      <c r="AR56" s="4">
        <v>0.6091825902335456</v>
      </c>
      <c r="AS56" s="4">
        <v>7.8556263269639066E-3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0.46263269639065818</v>
      </c>
      <c r="BC56" s="4"/>
      <c r="BD56" s="4"/>
      <c r="BE56" s="4">
        <f t="shared" si="12"/>
        <v>232.89454809934605</v>
      </c>
      <c r="BF56" s="4"/>
      <c r="BG56" s="4">
        <f t="shared" si="13"/>
        <v>216.1711126608032</v>
      </c>
      <c r="BH56" s="4">
        <f t="shared" si="19"/>
        <v>11.570042701916311</v>
      </c>
      <c r="BI56" s="4">
        <f t="shared" si="14"/>
        <v>0</v>
      </c>
      <c r="BJ56" s="4"/>
      <c r="BK56" s="4"/>
      <c r="BL56" s="4">
        <f t="shared" si="15"/>
        <v>752.98196452855905</v>
      </c>
      <c r="BM56" s="4"/>
      <c r="BN56" s="4">
        <f t="shared" si="24"/>
        <v>708.56783940276978</v>
      </c>
      <c r="BO56" s="4">
        <f t="shared" si="16"/>
        <v>50.011938074426958</v>
      </c>
      <c r="BP56" s="4">
        <f t="shared" si="17"/>
        <v>0</v>
      </c>
      <c r="BQ56" s="4"/>
      <c r="BR56" s="4"/>
      <c r="BS56" s="4">
        <f t="shared" si="25"/>
        <v>21.185872717959899</v>
      </c>
      <c r="BT56" s="4">
        <f t="shared" si="26"/>
        <v>12.716179618172307</v>
      </c>
      <c r="BU56" s="4">
        <f t="shared" si="27"/>
        <v>182.26906032467099</v>
      </c>
      <c r="BV56" s="4"/>
      <c r="BW56" s="4"/>
      <c r="BX56" s="4">
        <f t="shared" si="36"/>
        <v>3.9404634591995356</v>
      </c>
      <c r="BY56" s="4">
        <f t="shared" si="28"/>
        <v>17.245409258760361</v>
      </c>
      <c r="BZ56" s="4"/>
      <c r="CA56" s="4">
        <f t="shared" si="29"/>
        <v>5.1533927366265813</v>
      </c>
      <c r="CB56" s="4"/>
      <c r="CC56" s="4">
        <f t="shared" si="30"/>
        <v>0.56783439490445864</v>
      </c>
      <c r="CD56" s="4">
        <f t="shared" si="31"/>
        <v>0.81995324618072107</v>
      </c>
      <c r="CE56" s="4">
        <f t="shared" si="34"/>
        <v>0.87197452229299355</v>
      </c>
      <c r="CF56" s="4">
        <f t="shared" si="32"/>
        <v>0.1178343949044586</v>
      </c>
      <c r="CG56" s="4">
        <f t="shared" si="35"/>
        <v>0</v>
      </c>
      <c r="CH56" s="4">
        <f t="shared" si="18"/>
        <v>2.7757961783439491</v>
      </c>
    </row>
    <row r="57" spans="1:86" x14ac:dyDescent="0.3">
      <c r="A57" s="3" t="s">
        <v>71</v>
      </c>
      <c r="B57" s="4">
        <v>0.12413464386615797</v>
      </c>
      <c r="C57" s="4">
        <v>0.21815501743166721</v>
      </c>
      <c r="D57" s="4">
        <v>3.6548372239469745E-2</v>
      </c>
      <c r="E57" s="4">
        <v>4.4054142864004935E-3</v>
      </c>
      <c r="F57" s="4">
        <v>0.26632589588879779</v>
      </c>
      <c r="G57" s="4">
        <v>24.295531238124362</v>
      </c>
      <c r="H57" s="4">
        <v>0.58361316324997614</v>
      </c>
      <c r="I57" s="4">
        <v>0.45409496460327864</v>
      </c>
      <c r="J57" s="4">
        <v>2.8964926110244427E-2</v>
      </c>
      <c r="K57" s="4">
        <v>3.989730086579363</v>
      </c>
      <c r="L57" s="4">
        <v>1.0177655652770716E-3</v>
      </c>
      <c r="M57" s="4">
        <v>0.40361203178954774</v>
      </c>
      <c r="N57" s="4">
        <v>0.26858541751858439</v>
      </c>
      <c r="O57" s="4">
        <v>6.5976645435244147E-2</v>
      </c>
      <c r="P57" s="4">
        <v>6.2935045219319266E-2</v>
      </c>
      <c r="Q57" s="4">
        <v>0.57316455444778813</v>
      </c>
      <c r="R57" s="4">
        <v>0.25938228171196814</v>
      </c>
      <c r="S57" s="4">
        <v>5.3289830820439969E-2</v>
      </c>
      <c r="T57" s="4">
        <v>0.43793360297228501</v>
      </c>
      <c r="U57" s="4">
        <v>0.16709728042678981</v>
      </c>
      <c r="V57" s="4">
        <v>0.24744286339923247</v>
      </c>
      <c r="W57" s="4">
        <v>0.24719603140621338</v>
      </c>
      <c r="X57" s="4">
        <v>0.16879695303625794</v>
      </c>
      <c r="Y57" s="4">
        <v>0</v>
      </c>
      <c r="Z57" s="4">
        <v>0</v>
      </c>
      <c r="AA57" s="4">
        <v>0</v>
      </c>
      <c r="AB57" s="4">
        <v>7.1941480039339811E-2</v>
      </c>
      <c r="AC57" s="4">
        <v>0.29074608987982004</v>
      </c>
      <c r="AD57" s="4">
        <v>0.12461530103933295</v>
      </c>
      <c r="AE57" s="4">
        <v>3.8650536604050316</v>
      </c>
      <c r="AF57" s="4">
        <v>2.6146011547534233E-2</v>
      </c>
      <c r="AG57" s="4">
        <v>5.4953637806805566E-2</v>
      </c>
      <c r="AH57" s="4">
        <v>0</v>
      </c>
      <c r="AI57" s="4">
        <v>0.17663687545935985</v>
      </c>
      <c r="AJ57" s="4">
        <v>0</v>
      </c>
      <c r="AK57" s="4">
        <v>0.39311820375821654</v>
      </c>
      <c r="AL57" s="4">
        <v>2.124543737387102E-2</v>
      </c>
      <c r="AM57" s="4">
        <v>0.15849256900212313</v>
      </c>
      <c r="AN57" s="4">
        <v>1.5052016985138006</v>
      </c>
      <c r="AO57" s="4">
        <v>12.294373673036095</v>
      </c>
      <c r="AP57" s="4">
        <v>1.1784501061571124</v>
      </c>
      <c r="AQ57" s="4">
        <v>5.5148619957537164E-2</v>
      </c>
      <c r="AR57" s="4">
        <v>0.84665605095541396</v>
      </c>
      <c r="AS57" s="4">
        <v>8.7579617834394902E-3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0.38073248407643312</v>
      </c>
      <c r="BC57" s="4"/>
      <c r="BD57" s="4"/>
      <c r="BE57" s="4">
        <f t="shared" si="12"/>
        <v>269.8134687065097</v>
      </c>
      <c r="BF57" s="4"/>
      <c r="BG57" s="4">
        <f t="shared" si="13"/>
        <v>234.97044080680189</v>
      </c>
      <c r="BH57" s="4">
        <f t="shared" si="19"/>
        <v>30.730142286550457</v>
      </c>
      <c r="BI57" s="4">
        <f t="shared" si="14"/>
        <v>0</v>
      </c>
      <c r="BJ57" s="4"/>
      <c r="BK57" s="4"/>
      <c r="BL57" s="4">
        <f t="shared" si="15"/>
        <v>886.92150495380952</v>
      </c>
      <c r="BM57" s="4"/>
      <c r="BN57" s="4">
        <f t="shared" si="24"/>
        <v>772.27719484214026</v>
      </c>
      <c r="BO57" s="4">
        <f t="shared" si="16"/>
        <v>121.03613161300005</v>
      </c>
      <c r="BP57" s="4">
        <f t="shared" si="17"/>
        <v>0</v>
      </c>
      <c r="BQ57" s="4"/>
      <c r="BR57" s="4"/>
      <c r="BS57" s="4">
        <f t="shared" si="25"/>
        <v>22.714744282294646</v>
      </c>
      <c r="BT57" s="4">
        <f t="shared" si="26"/>
        <v>12.251434917728222</v>
      </c>
      <c r="BU57" s="4">
        <f t="shared" si="27"/>
        <v>200.00426160677904</v>
      </c>
      <c r="BV57" s="4"/>
      <c r="BW57" s="4"/>
      <c r="BX57" s="4">
        <f t="shared" si="36"/>
        <v>4.867664033205318</v>
      </c>
      <c r="BY57" s="4">
        <f t="shared" si="28"/>
        <v>17.847080249089323</v>
      </c>
      <c r="BZ57" s="4"/>
      <c r="CA57" s="4">
        <f t="shared" si="29"/>
        <v>4.1128856131573812</v>
      </c>
      <c r="CB57" s="4"/>
      <c r="CC57" s="4">
        <f t="shared" si="30"/>
        <v>0.39585987261146488</v>
      </c>
      <c r="CD57" s="4">
        <f t="shared" si="31"/>
        <v>0.6394779698452796</v>
      </c>
      <c r="CE57" s="4">
        <f t="shared" si="34"/>
        <v>0.66178343949044593</v>
      </c>
      <c r="CF57" s="4">
        <f t="shared" si="32"/>
        <v>0.13136942675159236</v>
      </c>
      <c r="CG57" s="4">
        <f t="shared" si="35"/>
        <v>0</v>
      </c>
      <c r="CH57" s="4">
        <f t="shared" si="18"/>
        <v>2.2843949044585985</v>
      </c>
    </row>
    <row r="58" spans="1:86" x14ac:dyDescent="0.3">
      <c r="A58" s="3" t="s">
        <v>72</v>
      </c>
      <c r="B58" s="4">
        <v>3.302428539480573E-2</v>
      </c>
      <c r="C58" s="4">
        <v>7.5714052058455258E-2</v>
      </c>
      <c r="D58" s="4">
        <v>2.3492979268188371E-2</v>
      </c>
      <c r="E58" s="4">
        <v>3.6688663437708918E-3</v>
      </c>
      <c r="F58" s="4">
        <v>0.2104392436519586</v>
      </c>
      <c r="G58" s="4">
        <v>28.083199372706847</v>
      </c>
      <c r="H58" s="4">
        <v>0.30932387604239331</v>
      </c>
      <c r="I58" s="4">
        <v>0.48367455271519422</v>
      </c>
      <c r="J58" s="4">
        <v>2.9791402754843471E-2</v>
      </c>
      <c r="K58" s="4">
        <v>4.2357450333840285</v>
      </c>
      <c r="L58" s="4">
        <v>1.1126965763655621E-3</v>
      </c>
      <c r="M58" s="4">
        <v>0.43572515273016882</v>
      </c>
      <c r="N58" s="4">
        <v>0.28254207823646815</v>
      </c>
      <c r="O58" s="4">
        <v>9.6549893842887466E-2</v>
      </c>
      <c r="P58" s="4">
        <v>7.5979661504372603E-2</v>
      </c>
      <c r="Q58" s="4">
        <v>0.57105582701978019</v>
      </c>
      <c r="R58" s="4">
        <v>0.2932265437657261</v>
      </c>
      <c r="S58" s="4">
        <v>7.9273075052850001E-2</v>
      </c>
      <c r="T58" s="4">
        <v>0</v>
      </c>
      <c r="U58" s="4">
        <v>0.13423335500847117</v>
      </c>
      <c r="V58" s="4">
        <v>0.31458487741552865</v>
      </c>
      <c r="W58" s="4">
        <v>0.21587818130713854</v>
      </c>
      <c r="X58" s="4">
        <v>0.27820681213902548</v>
      </c>
      <c r="Y58" s="4">
        <v>0</v>
      </c>
      <c r="Z58" s="4">
        <v>0</v>
      </c>
      <c r="AA58" s="4">
        <v>0</v>
      </c>
      <c r="AB58" s="4">
        <v>7.9630586470499531E-2</v>
      </c>
      <c r="AC58" s="4">
        <v>0.228745212747336</v>
      </c>
      <c r="AD58" s="4">
        <v>0.13582012019213835</v>
      </c>
      <c r="AE58" s="4">
        <v>1.7088749902233915</v>
      </c>
      <c r="AF58" s="4">
        <v>3.7801221570525317E-2</v>
      </c>
      <c r="AG58" s="4">
        <v>6.9119559388879606E-2</v>
      </c>
      <c r="AH58" s="4">
        <v>0</v>
      </c>
      <c r="AI58" s="4">
        <v>0.18622502764148405</v>
      </c>
      <c r="AJ58" s="4">
        <v>0</v>
      </c>
      <c r="AK58" s="4">
        <v>0.49968361826619584</v>
      </c>
      <c r="AL58" s="4">
        <v>1.3775042305001147E-2</v>
      </c>
      <c r="AM58" s="4">
        <v>0.18991507430997878</v>
      </c>
      <c r="AN58" s="4">
        <v>1.586836518046709</v>
      </c>
      <c r="AO58" s="4">
        <v>8.2262738853503183</v>
      </c>
      <c r="AP58" s="4">
        <v>1.9134288747346071</v>
      </c>
      <c r="AQ58" s="4">
        <v>8.0626326963906592E-2</v>
      </c>
      <c r="AR58" s="4">
        <v>0.75817409766454358</v>
      </c>
      <c r="AS58" s="4">
        <v>6.2632696390658169E-3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0.72648619957537164</v>
      </c>
      <c r="BC58" s="4"/>
      <c r="BD58" s="4"/>
      <c r="BE58" s="4">
        <f t="shared" si="12"/>
        <v>271.64908821185742</v>
      </c>
      <c r="BF58" s="4"/>
      <c r="BG58" s="4">
        <f t="shared" si="13"/>
        <v>244.98245177269547</v>
      </c>
      <c r="BH58" s="4">
        <f t="shared" si="19"/>
        <v>19.71567800986524</v>
      </c>
      <c r="BI58" s="4">
        <f t="shared" si="14"/>
        <v>0</v>
      </c>
      <c r="BJ58" s="4"/>
      <c r="BK58" s="4"/>
      <c r="BL58" s="4">
        <f t="shared" si="15"/>
        <v>885.56388511517719</v>
      </c>
      <c r="BM58" s="4"/>
      <c r="BN58" s="4">
        <f t="shared" si="24"/>
        <v>807.51764815078729</v>
      </c>
      <c r="BO58" s="4">
        <f t="shared" si="16"/>
        <v>83.096778812037286</v>
      </c>
      <c r="BP58" s="4">
        <f t="shared" si="17"/>
        <v>0</v>
      </c>
      <c r="BQ58" s="4"/>
      <c r="BR58" s="4"/>
      <c r="BS58" s="4">
        <f t="shared" si="25"/>
        <v>24.040852496738431</v>
      </c>
      <c r="BT58" s="4">
        <f t="shared" si="26"/>
        <v>17.128945995906371</v>
      </c>
      <c r="BU58" s="4">
        <f t="shared" si="27"/>
        <v>203.81265328005071</v>
      </c>
      <c r="BV58" s="4"/>
      <c r="BW58" s="4"/>
      <c r="BX58" s="4">
        <f t="shared" si="36"/>
        <v>5.1220841843006326</v>
      </c>
      <c r="BY58" s="4">
        <f t="shared" si="28"/>
        <v>18.918768312437798</v>
      </c>
      <c r="BZ58" s="4"/>
      <c r="CA58" s="4">
        <f t="shared" si="29"/>
        <v>6.9509584292966213</v>
      </c>
      <c r="CB58" s="4"/>
      <c r="CC58" s="4">
        <f t="shared" si="30"/>
        <v>0.57929936305732477</v>
      </c>
      <c r="CD58" s="4">
        <f t="shared" si="31"/>
        <v>0.95127690063420001</v>
      </c>
      <c r="CE58" s="4">
        <f t="shared" si="34"/>
        <v>0.9675159235668791</v>
      </c>
      <c r="CF58" s="4">
        <f t="shared" si="32"/>
        <v>9.3949044585987254E-2</v>
      </c>
      <c r="CG58" s="4">
        <f t="shared" si="35"/>
        <v>0</v>
      </c>
      <c r="CH58" s="4">
        <f t="shared" si="18"/>
        <v>4.3589171974522296</v>
      </c>
    </row>
    <row r="59" spans="1:86" x14ac:dyDescent="0.3">
      <c r="A59" s="3" t="s">
        <v>73</v>
      </c>
      <c r="B59" s="4">
        <v>7.184563757133805E-2</v>
      </c>
      <c r="C59" s="4">
        <v>3.5976070894379299E-2</v>
      </c>
      <c r="D59" s="4">
        <v>1.4701737240057819E-2</v>
      </c>
      <c r="E59" s="4">
        <v>2.5720845527943152E-3</v>
      </c>
      <c r="F59" s="4">
        <v>0.18079872041567197</v>
      </c>
      <c r="G59" s="4">
        <v>19.910166366178341</v>
      </c>
      <c r="H59" s="4">
        <v>0.66619566724182011</v>
      </c>
      <c r="I59" s="4">
        <v>0.37312231809909713</v>
      </c>
      <c r="J59" s="4">
        <v>2.3199623831337581E-2</v>
      </c>
      <c r="K59" s="4">
        <v>3.2593084590111303</v>
      </c>
      <c r="L59" s="4">
        <v>8.2748107709577391E-4</v>
      </c>
      <c r="M59" s="4">
        <v>0.31106152954167671</v>
      </c>
      <c r="N59" s="4">
        <v>0.23111463217506212</v>
      </c>
      <c r="O59" s="4">
        <v>6.1730360934182583E-2</v>
      </c>
      <c r="P59" s="4">
        <v>4.8794858686539648E-2</v>
      </c>
      <c r="Q59" s="4">
        <v>0.38253999878000955</v>
      </c>
      <c r="R59" s="4">
        <v>0.20968736203696178</v>
      </c>
      <c r="S59" s="4">
        <v>8.0094485505811788E-2</v>
      </c>
      <c r="T59" s="4">
        <v>0</v>
      </c>
      <c r="U59" s="4">
        <v>7.8914659317780411E-2</v>
      </c>
      <c r="V59" s="4">
        <v>6.5770393439835498E-2</v>
      </c>
      <c r="W59" s="4">
        <v>0.14280929490780939</v>
      </c>
      <c r="X59" s="4">
        <v>0.11945771988052944</v>
      </c>
      <c r="Y59" s="4">
        <v>0</v>
      </c>
      <c r="Z59" s="4">
        <v>0</v>
      </c>
      <c r="AA59" s="4">
        <v>0</v>
      </c>
      <c r="AB59" s="4">
        <v>5.9705736420835667E-2</v>
      </c>
      <c r="AC59" s="4">
        <v>0.1037228698908355</v>
      </c>
      <c r="AD59" s="4">
        <v>9.9219325004496803E-2</v>
      </c>
      <c r="AE59" s="4">
        <v>0.65819424652008751</v>
      </c>
      <c r="AF59" s="4">
        <v>1.631732775507309E-2</v>
      </c>
      <c r="AG59" s="4">
        <v>2.4543249694075796E-2</v>
      </c>
      <c r="AH59" s="4">
        <v>0</v>
      </c>
      <c r="AI59" s="4">
        <v>0.10400113289137197</v>
      </c>
      <c r="AJ59" s="4">
        <v>0</v>
      </c>
      <c r="AK59" s="4">
        <v>0.29969905151966719</v>
      </c>
      <c r="AL59" s="4">
        <v>1.6295720679936784E-2</v>
      </c>
      <c r="AM59" s="4">
        <v>0.11613588110403397</v>
      </c>
      <c r="AN59" s="4">
        <v>1.2134819532908703</v>
      </c>
      <c r="AO59" s="4">
        <v>5.6319002123142257</v>
      </c>
      <c r="AP59" s="4">
        <v>1.1032908704883229</v>
      </c>
      <c r="AQ59" s="4">
        <v>9.0711252653927807E-2</v>
      </c>
      <c r="AR59" s="4">
        <v>0.60833333333333339</v>
      </c>
      <c r="AS59" s="4">
        <v>4.5647558386411879E-3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0.36671974522292994</v>
      </c>
      <c r="BC59" s="4"/>
      <c r="BD59" s="4"/>
      <c r="BE59" s="4">
        <f t="shared" si="12"/>
        <v>189.04912057738076</v>
      </c>
      <c r="BF59" s="4"/>
      <c r="BG59" s="4">
        <f t="shared" si="13"/>
        <v>175.19219380770099</v>
      </c>
      <c r="BH59" s="4">
        <f t="shared" si="19"/>
        <v>9.1680859372405941</v>
      </c>
      <c r="BI59" s="4">
        <f t="shared" si="14"/>
        <v>0</v>
      </c>
      <c r="BJ59" s="4"/>
      <c r="BK59" s="4"/>
      <c r="BL59" s="4">
        <f t="shared" si="15"/>
        <v>611.27257403827502</v>
      </c>
      <c r="BM59" s="4"/>
      <c r="BN59" s="4">
        <f t="shared" si="24"/>
        <v>575.99200621530747</v>
      </c>
      <c r="BO59" s="4">
        <f t="shared" si="16"/>
        <v>39.619737112943632</v>
      </c>
      <c r="BP59" s="4">
        <f t="shared" si="17"/>
        <v>0</v>
      </c>
      <c r="BQ59" s="4"/>
      <c r="BR59" s="4"/>
      <c r="BS59" s="4">
        <f t="shared" si="25"/>
        <v>17.89987774777919</v>
      </c>
      <c r="BT59" s="4">
        <f t="shared" si="26"/>
        <v>10.801747490080746</v>
      </c>
      <c r="BU59" s="4">
        <f t="shared" si="27"/>
        <v>146.49056856984103</v>
      </c>
      <c r="BV59" s="4"/>
      <c r="BW59" s="4"/>
      <c r="BX59" s="4">
        <f t="shared" si="36"/>
        <v>3.3621395565758947</v>
      </c>
      <c r="BY59" s="4">
        <f t="shared" si="28"/>
        <v>14.537738191203292</v>
      </c>
      <c r="BZ59" s="4"/>
      <c r="CA59" s="4">
        <f t="shared" si="29"/>
        <v>4.6888408324391682</v>
      </c>
      <c r="CB59" s="4"/>
      <c r="CC59" s="4">
        <f t="shared" si="30"/>
        <v>0.37038216560509551</v>
      </c>
      <c r="CD59" s="4">
        <f t="shared" si="31"/>
        <v>0.96113382606974151</v>
      </c>
      <c r="CE59" s="4">
        <f t="shared" si="34"/>
        <v>1.0885350318471336</v>
      </c>
      <c r="CF59" s="4">
        <f t="shared" si="32"/>
        <v>6.8471337579617819E-2</v>
      </c>
      <c r="CG59" s="4">
        <f t="shared" si="35"/>
        <v>0</v>
      </c>
      <c r="CH59" s="4">
        <f t="shared" si="18"/>
        <v>2.2003184713375799</v>
      </c>
    </row>
    <row r="60" spans="1:86" x14ac:dyDescent="0.3">
      <c r="A60" s="3" t="s">
        <v>74</v>
      </c>
      <c r="B60" s="4">
        <v>0.13578735544777024</v>
      </c>
      <c r="C60" s="4">
        <v>0.22316379284528026</v>
      </c>
      <c r="D60" s="4">
        <v>3.8304104960843473E-2</v>
      </c>
      <c r="E60" s="4">
        <v>3.9666910769021657E-3</v>
      </c>
      <c r="F60" s="4">
        <v>0.19948868033062897</v>
      </c>
      <c r="G60" s="4">
        <v>22.612668041467511</v>
      </c>
      <c r="H60" s="4">
        <v>0.7661186829068567</v>
      </c>
      <c r="I60" s="4">
        <v>0.42127925080439332</v>
      </c>
      <c r="J60" s="4">
        <v>2.6892033655634234E-2</v>
      </c>
      <c r="K60" s="4">
        <v>3.7862029186099679</v>
      </c>
      <c r="L60" s="4">
        <v>8.8890740432723248E-4</v>
      </c>
      <c r="M60" s="4">
        <v>0.3408109902701465</v>
      </c>
      <c r="N60" s="4">
        <v>0.26860889612432165</v>
      </c>
      <c r="O60" s="4">
        <v>0.1131104033970276</v>
      </c>
      <c r="P60" s="4">
        <v>5.048568777000445E-2</v>
      </c>
      <c r="Q60" s="4">
        <v>0.44252936086805095</v>
      </c>
      <c r="R60" s="4">
        <v>0.22493267995535191</v>
      </c>
      <c r="S60" s="4">
        <v>5.4179890066907953E-2</v>
      </c>
      <c r="T60" s="4">
        <v>0.5316942424607245</v>
      </c>
      <c r="U60" s="4">
        <v>0.11188452642606894</v>
      </c>
      <c r="V60" s="4">
        <v>0.2748053510434586</v>
      </c>
      <c r="W60" s="4">
        <v>0.21252918431261941</v>
      </c>
      <c r="X60" s="4">
        <v>0.14426877894061785</v>
      </c>
      <c r="Y60" s="4">
        <v>0</v>
      </c>
      <c r="Z60" s="4">
        <v>0</v>
      </c>
      <c r="AA60" s="4">
        <v>0</v>
      </c>
      <c r="AB60" s="4">
        <v>6.5412989968413368E-2</v>
      </c>
      <c r="AC60" s="4">
        <v>0.26963752669605096</v>
      </c>
      <c r="AD60" s="4">
        <v>0.12344705597477532</v>
      </c>
      <c r="AE60" s="4">
        <v>4.6480367987120381</v>
      </c>
      <c r="AF60" s="4">
        <v>2.4908503804639329E-2</v>
      </c>
      <c r="AG60" s="4">
        <v>2.1481841520981846E-2</v>
      </c>
      <c r="AH60" s="4">
        <v>0</v>
      </c>
      <c r="AI60" s="4">
        <v>0.15344544718273023</v>
      </c>
      <c r="AJ60" s="4">
        <v>0</v>
      </c>
      <c r="AK60" s="4">
        <v>0.34264609832825954</v>
      </c>
      <c r="AL60" s="4">
        <v>1.9530483095801594E-2</v>
      </c>
      <c r="AM60" s="4">
        <v>0.1578556263269639</v>
      </c>
      <c r="AN60" s="4">
        <v>1.322452229299363</v>
      </c>
      <c r="AO60" s="4">
        <v>13.637685774946918</v>
      </c>
      <c r="AP60" s="4">
        <v>1.3883227176220805</v>
      </c>
      <c r="AQ60" s="4">
        <v>8.8641188959660291E-2</v>
      </c>
      <c r="AR60" s="4">
        <v>0.99087048832271751</v>
      </c>
      <c r="AS60" s="4">
        <v>8.4394904458598707E-3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0.53773885350318473</v>
      </c>
      <c r="BC60" s="4"/>
      <c r="BD60" s="4"/>
      <c r="BE60" s="4">
        <f t="shared" si="12"/>
        <v>269.68870284908212</v>
      </c>
      <c r="BF60" s="4"/>
      <c r="BG60" s="4">
        <f t="shared" si="13"/>
        <v>229.99351211114873</v>
      </c>
      <c r="BH60" s="4">
        <f t="shared" si="19"/>
        <v>33.949649891525397</v>
      </c>
      <c r="BI60" s="4">
        <f t="shared" si="14"/>
        <v>0</v>
      </c>
      <c r="BJ60" s="4"/>
      <c r="BK60" s="4"/>
      <c r="BL60" s="4">
        <f t="shared" si="15"/>
        <v>890.86013925469751</v>
      </c>
      <c r="BM60" s="4"/>
      <c r="BN60" s="4">
        <f t="shared" si="24"/>
        <v>763.64419836665343</v>
      </c>
      <c r="BO60" s="4">
        <f t="shared" si="16"/>
        <v>132.00366921597893</v>
      </c>
      <c r="BP60" s="4">
        <f t="shared" si="17"/>
        <v>0</v>
      </c>
      <c r="BQ60" s="4"/>
      <c r="BR60" s="4"/>
      <c r="BS60" s="4">
        <f t="shared" si="25"/>
        <v>20.587603420128897</v>
      </c>
      <c r="BT60" s="4">
        <f t="shared" si="26"/>
        <v>12.955120127009597</v>
      </c>
      <c r="BU60" s="4">
        <f t="shared" si="27"/>
        <v>196.45078856401028</v>
      </c>
      <c r="BV60" s="4"/>
      <c r="BW60" s="4"/>
      <c r="BX60" s="4">
        <f t="shared" si="36"/>
        <v>3.9978002239877251</v>
      </c>
      <c r="BY60" s="4">
        <f t="shared" si="28"/>
        <v>16.589803196141172</v>
      </c>
      <c r="BZ60" s="4"/>
      <c r="CA60" s="4">
        <f t="shared" si="29"/>
        <v>5.7455408464079909</v>
      </c>
      <c r="CB60" s="4"/>
      <c r="CC60" s="4">
        <f t="shared" si="30"/>
        <v>0.67866242038216562</v>
      </c>
      <c r="CD60" s="4">
        <f t="shared" si="31"/>
        <v>0.65015868080289541</v>
      </c>
      <c r="CE60" s="4">
        <f t="shared" si="34"/>
        <v>1.0636942675159236</v>
      </c>
      <c r="CF60" s="4">
        <f t="shared" si="32"/>
        <v>0.12659235668789806</v>
      </c>
      <c r="CG60" s="4">
        <f t="shared" si="35"/>
        <v>0</v>
      </c>
      <c r="CH60" s="4">
        <f t="shared" si="18"/>
        <v>3.2264331210191086</v>
      </c>
    </row>
    <row r="61" spans="1:86" x14ac:dyDescent="0.3">
      <c r="A61" s="3" t="s">
        <v>75</v>
      </c>
      <c r="B61" s="4">
        <v>8.1140720574530575E-2</v>
      </c>
      <c r="C61" s="4">
        <v>2.312130477512914E-2</v>
      </c>
      <c r="D61" s="4">
        <v>1.9936534480867994E-2</v>
      </c>
      <c r="E61" s="4">
        <v>3.6084382063268313E-3</v>
      </c>
      <c r="F61" s="4">
        <v>0.25376983647900797</v>
      </c>
      <c r="G61" s="4">
        <v>21.863293585781371</v>
      </c>
      <c r="H61" s="4">
        <v>0.86414344371222451</v>
      </c>
      <c r="I61" s="4">
        <v>0.40625995354317196</v>
      </c>
      <c r="J61" s="4">
        <v>2.1842437973559555E-2</v>
      </c>
      <c r="K61" s="4">
        <v>3.4123653659539488</v>
      </c>
      <c r="L61" s="4">
        <v>8.7422005990929615E-4</v>
      </c>
      <c r="M61" s="4">
        <v>0.29869370712727389</v>
      </c>
      <c r="N61" s="4">
        <v>0.24507762501493469</v>
      </c>
      <c r="O61" s="4">
        <v>9.5753715498938421E-2</v>
      </c>
      <c r="P61" s="4">
        <v>4.3150082641667996E-2</v>
      </c>
      <c r="Q61" s="4">
        <v>0.35397249133582326</v>
      </c>
      <c r="R61" s="4">
        <v>0.22007910636393629</v>
      </c>
      <c r="S61" s="4">
        <v>5.5738937460543314E-2</v>
      </c>
      <c r="T61" s="4">
        <v>0</v>
      </c>
      <c r="U61" s="4">
        <v>5.7055028323199523E-2</v>
      </c>
      <c r="V61" s="4">
        <v>7.5792008747261302E-2</v>
      </c>
      <c r="W61" s="4">
        <v>0.11477201753302961</v>
      </c>
      <c r="X61" s="4">
        <v>0.1120576479393898</v>
      </c>
      <c r="Y61" s="4">
        <v>0</v>
      </c>
      <c r="Z61" s="4">
        <v>0</v>
      </c>
      <c r="AA61" s="4">
        <v>0</v>
      </c>
      <c r="AB61" s="4">
        <v>5.4000717155240283E-2</v>
      </c>
      <c r="AC61" s="4">
        <v>9.5265888228858606E-2</v>
      </c>
      <c r="AD61" s="4">
        <v>0.10750053757710111</v>
      </c>
      <c r="AE61" s="4">
        <v>0.49221054279134874</v>
      </c>
      <c r="AF61" s="4">
        <v>2.2179229932510192E-2</v>
      </c>
      <c r="AG61" s="4">
        <v>5.3034314448906363E-2</v>
      </c>
      <c r="AH61" s="4">
        <v>0</v>
      </c>
      <c r="AI61" s="4">
        <v>8.9051041258414648E-2</v>
      </c>
      <c r="AJ61" s="4">
        <v>0</v>
      </c>
      <c r="AK61" s="4">
        <v>0.36759955765094265</v>
      </c>
      <c r="AL61" s="4">
        <v>8.6773571250609548E-3</v>
      </c>
      <c r="AM61" s="4">
        <v>0.11873673036093418</v>
      </c>
      <c r="AN61" s="4">
        <v>1.2995222929936305</v>
      </c>
      <c r="AO61" s="4">
        <v>6.1883757961783434</v>
      </c>
      <c r="AP61" s="4">
        <v>1.3315817409766455</v>
      </c>
      <c r="AQ61" s="4">
        <v>5.3450106157112515E-2</v>
      </c>
      <c r="AR61" s="4">
        <v>0.62876857749469206</v>
      </c>
      <c r="AS61" s="4">
        <v>5.8917197452229304E-3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0.87255838641188954</v>
      </c>
      <c r="BC61" s="4"/>
      <c r="BD61" s="4"/>
      <c r="BE61" s="4">
        <f t="shared" si="12"/>
        <v>207.90031648403814</v>
      </c>
      <c r="BF61" s="4"/>
      <c r="BG61" s="4">
        <f t="shared" si="13"/>
        <v>192.4132051588785</v>
      </c>
      <c r="BH61" s="4">
        <f t="shared" si="19"/>
        <v>8.2785943941044291</v>
      </c>
      <c r="BI61" s="4">
        <f t="shared" si="14"/>
        <v>0</v>
      </c>
      <c r="BJ61" s="4"/>
      <c r="BK61" s="4"/>
      <c r="BL61" s="4">
        <f t="shared" si="15"/>
        <v>671.1153665884292</v>
      </c>
      <c r="BM61" s="4"/>
      <c r="BN61" s="4">
        <f t="shared" si="24"/>
        <v>640.65927062836067</v>
      </c>
      <c r="BO61" s="4">
        <f t="shared" si="16"/>
        <v>36.546572035564573</v>
      </c>
      <c r="BP61" s="4">
        <f t="shared" si="17"/>
        <v>0</v>
      </c>
      <c r="BQ61" s="4"/>
      <c r="BR61" s="4"/>
      <c r="BS61" s="4">
        <f t="shared" si="25"/>
        <v>18.525951292042468</v>
      </c>
      <c r="BT61" s="4">
        <f t="shared" si="26"/>
        <v>12.252397731358109</v>
      </c>
      <c r="BU61" s="4">
        <f t="shared" si="27"/>
        <v>161.63485613547789</v>
      </c>
      <c r="BV61" s="4"/>
      <c r="BW61" s="4"/>
      <c r="BX61" s="4">
        <f t="shared" si="36"/>
        <v>3.1715084545702119</v>
      </c>
      <c r="BY61" s="4">
        <f t="shared" si="28"/>
        <v>15.354442837472252</v>
      </c>
      <c r="BZ61" s="4"/>
      <c r="CA61" s="4">
        <f t="shared" si="29"/>
        <v>7.2085169310551809</v>
      </c>
      <c r="CB61" s="4"/>
      <c r="CC61" s="4">
        <f t="shared" si="30"/>
        <v>0.57452229299363056</v>
      </c>
      <c r="CD61" s="4">
        <f t="shared" si="31"/>
        <v>0.66886724952651977</v>
      </c>
      <c r="CE61" s="4">
        <f t="shared" si="34"/>
        <v>0.64140127388535018</v>
      </c>
      <c r="CF61" s="4">
        <f t="shared" si="32"/>
        <v>8.8375796178343957E-2</v>
      </c>
      <c r="CG61" s="4">
        <f t="shared" si="35"/>
        <v>0</v>
      </c>
      <c r="CH61" s="4">
        <f t="shared" si="18"/>
        <v>5.2353503184713368</v>
      </c>
    </row>
    <row r="62" spans="1:86" x14ac:dyDescent="0.3">
      <c r="A62" s="3" t="s">
        <v>76</v>
      </c>
      <c r="B62" s="4">
        <v>8.0810690093967991E-2</v>
      </c>
      <c r="C62" s="4">
        <v>2.4363635681556368E-2</v>
      </c>
      <c r="D62" s="4">
        <v>2.247511024834108E-2</v>
      </c>
      <c r="E62" s="4">
        <v>3.8161271821905412E-3</v>
      </c>
      <c r="F62" s="4">
        <v>0.40375252899064484</v>
      </c>
      <c r="G62" s="4">
        <v>22.714828201811464</v>
      </c>
      <c r="H62" s="4">
        <v>0.56895423787010191</v>
      </c>
      <c r="I62" s="4">
        <v>0.39984738053985347</v>
      </c>
      <c r="J62" s="4">
        <v>2.5773686425582323E-2</v>
      </c>
      <c r="K62" s="4">
        <v>3.535796513566194</v>
      </c>
      <c r="L62" s="4">
        <v>1.0346110766925622E-3</v>
      </c>
      <c r="M62" s="4">
        <v>0.32531702666687418</v>
      </c>
      <c r="N62" s="4">
        <v>0.24700402757198406</v>
      </c>
      <c r="O62" s="4">
        <v>0.10090233545647559</v>
      </c>
      <c r="P62" s="4">
        <v>4.4083859456643636E-2</v>
      </c>
      <c r="Q62" s="4">
        <v>0.37375907495524524</v>
      </c>
      <c r="R62" s="4">
        <v>0.2273130842612229</v>
      </c>
      <c r="S62" s="4">
        <v>6.4976310692176908E-2</v>
      </c>
      <c r="T62" s="4">
        <v>0</v>
      </c>
      <c r="U62" s="4">
        <v>6.709442422060255E-2</v>
      </c>
      <c r="V62" s="4">
        <v>9.2622770094249685E-2</v>
      </c>
      <c r="W62" s="4">
        <v>0.13435567698997483</v>
      </c>
      <c r="X62" s="4">
        <v>0.15064631490747818</v>
      </c>
      <c r="Y62" s="4">
        <v>0</v>
      </c>
      <c r="Z62" s="4">
        <v>0</v>
      </c>
      <c r="AA62" s="4">
        <v>0</v>
      </c>
      <c r="AB62" s="4">
        <v>5.7625107184279614E-2</v>
      </c>
      <c r="AC62" s="4">
        <v>0.11634197095010047</v>
      </c>
      <c r="AD62" s="4">
        <v>0.10701085042042867</v>
      </c>
      <c r="AE62" s="4">
        <v>0.59684803475739812</v>
      </c>
      <c r="AF62" s="4">
        <v>3.0797449493302386E-2</v>
      </c>
      <c r="AG62" s="4">
        <v>5.3282047097114961E-2</v>
      </c>
      <c r="AH62" s="4">
        <v>0</v>
      </c>
      <c r="AI62" s="4">
        <v>0.10613328954888487</v>
      </c>
      <c r="AJ62" s="4">
        <v>0</v>
      </c>
      <c r="AK62" s="4">
        <v>0.39471968282852227</v>
      </c>
      <c r="AL62" s="4">
        <v>9.5115422591418464E-3</v>
      </c>
      <c r="AM62" s="4">
        <v>0.12569002123142251</v>
      </c>
      <c r="AN62" s="4">
        <v>1.3220806794055202</v>
      </c>
      <c r="AO62" s="4">
        <v>6.3464437367303601</v>
      </c>
      <c r="AP62" s="4">
        <v>1.1066878980891719</v>
      </c>
      <c r="AQ62" s="4">
        <v>0.13328025477707003</v>
      </c>
      <c r="AR62" s="4">
        <v>0.60233545647558373</v>
      </c>
      <c r="AS62" s="4">
        <v>3.8747346072186832E-3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0.4975583864118896</v>
      </c>
      <c r="BC62" s="4"/>
      <c r="BD62" s="4"/>
      <c r="BE62" s="4">
        <f t="shared" si="12"/>
        <v>211.51975456660077</v>
      </c>
      <c r="BF62" s="4"/>
      <c r="BG62" s="4">
        <f t="shared" si="13"/>
        <v>195.8417460284372</v>
      </c>
      <c r="BH62" s="4">
        <f t="shared" si="19"/>
        <v>9.6500444022141849</v>
      </c>
      <c r="BI62" s="4">
        <f t="shared" si="14"/>
        <v>0</v>
      </c>
      <c r="BJ62" s="4"/>
      <c r="BK62" s="4"/>
      <c r="BL62" s="4">
        <f t="shared" si="15"/>
        <v>683.22686236079062</v>
      </c>
      <c r="BM62" s="4"/>
      <c r="BN62" s="4">
        <f t="shared" si="24"/>
        <v>650.51553137400765</v>
      </c>
      <c r="BO62" s="4">
        <f t="shared" si="16"/>
        <v>42.401391682558497</v>
      </c>
      <c r="BP62" s="4">
        <f t="shared" si="17"/>
        <v>0</v>
      </c>
      <c r="BQ62" s="4"/>
      <c r="BR62" s="4"/>
      <c r="BS62" s="4">
        <f t="shared" si="25"/>
        <v>19.12314089521789</v>
      </c>
      <c r="BT62" s="4">
        <f t="shared" si="26"/>
        <v>11.097062693864654</v>
      </c>
      <c r="BU62" s="4">
        <f t="shared" si="27"/>
        <v>165.62154243935464</v>
      </c>
      <c r="BV62" s="4"/>
      <c r="BW62" s="4"/>
      <c r="BX62" s="4">
        <f t="shared" si="36"/>
        <v>3.3499671746831865</v>
      </c>
      <c r="BY62" s="4">
        <f t="shared" si="28"/>
        <v>15.773173720534704</v>
      </c>
      <c r="BZ62" s="4"/>
      <c r="CA62" s="4">
        <f t="shared" si="29"/>
        <v>6.0279641359494347</v>
      </c>
      <c r="CB62" s="4"/>
      <c r="CC62" s="4">
        <f t="shared" si="30"/>
        <v>0.60541401273885354</v>
      </c>
      <c r="CD62" s="4">
        <f t="shared" si="31"/>
        <v>0.7797157283061229</v>
      </c>
      <c r="CE62" s="4">
        <f t="shared" si="34"/>
        <v>1.5993630573248403</v>
      </c>
      <c r="CF62" s="4">
        <f t="shared" si="32"/>
        <v>5.8121019108280249E-2</v>
      </c>
      <c r="CG62" s="4">
        <f t="shared" si="35"/>
        <v>0</v>
      </c>
      <c r="CH62" s="4">
        <f t="shared" si="18"/>
        <v>2.9853503184713377</v>
      </c>
    </row>
    <row r="63" spans="1:86" x14ac:dyDescent="0.3">
      <c r="A63" s="3" t="s">
        <v>77</v>
      </c>
      <c r="B63" s="4">
        <v>0.19370741037150158</v>
      </c>
      <c r="C63" s="4">
        <v>0.30680333230049522</v>
      </c>
      <c r="D63" s="4">
        <v>3.7808000073762262E-2</v>
      </c>
      <c r="E63" s="4">
        <v>3.5778186377390126E-3</v>
      </c>
      <c r="F63" s="4">
        <v>0.25449182124128977</v>
      </c>
      <c r="G63" s="4">
        <v>22.421248027933437</v>
      </c>
      <c r="H63" s="4">
        <v>0.48500752039065764</v>
      </c>
      <c r="I63" s="4">
        <v>0.3974027211370828</v>
      </c>
      <c r="J63" s="4">
        <v>2.7327532725700317E-2</v>
      </c>
      <c r="K63" s="4">
        <v>3.6091482681379135</v>
      </c>
      <c r="L63" s="4">
        <v>9.7863991653719738E-4</v>
      </c>
      <c r="M63" s="4">
        <v>0.3231639218704952</v>
      </c>
      <c r="N63" s="4">
        <v>0.25722233417546014</v>
      </c>
      <c r="O63" s="4">
        <v>4.9628450106157115E-2</v>
      </c>
      <c r="P63" s="4">
        <v>4.1182515803549202E-2</v>
      </c>
      <c r="Q63" s="4">
        <v>0.34417252015573085</v>
      </c>
      <c r="R63" s="4">
        <v>0.22687378282782641</v>
      </c>
      <c r="S63" s="4">
        <v>6.0560519807392986E-2</v>
      </c>
      <c r="T63" s="4">
        <v>0.97222513156453649</v>
      </c>
      <c r="U63" s="4">
        <v>0.158376360486225</v>
      </c>
      <c r="V63" s="4">
        <v>0.57934014076181206</v>
      </c>
      <c r="W63" s="4">
        <v>0.36727359146943628</v>
      </c>
      <c r="X63" s="4">
        <v>0.23157075391859075</v>
      </c>
      <c r="Y63" s="4">
        <v>0</v>
      </c>
      <c r="Z63" s="4">
        <v>0</v>
      </c>
      <c r="AA63" s="4">
        <v>0</v>
      </c>
      <c r="AB63" s="4">
        <v>6.7680397048632476E-2</v>
      </c>
      <c r="AC63" s="4">
        <v>0.29669505491532483</v>
      </c>
      <c r="AD63" s="4">
        <v>0.13114614564641672</v>
      </c>
      <c r="AE63" s="4">
        <v>3.3626192789825957</v>
      </c>
      <c r="AF63" s="4">
        <v>2.9831755479206051E-2</v>
      </c>
      <c r="AG63" s="4">
        <v>4.8790280925693631E-2</v>
      </c>
      <c r="AH63" s="4">
        <v>0</v>
      </c>
      <c r="AI63" s="4">
        <v>0.14976835964447899</v>
      </c>
      <c r="AJ63" s="4">
        <v>0</v>
      </c>
      <c r="AK63" s="4">
        <v>0.40093454488798885</v>
      </c>
      <c r="AL63" s="4">
        <v>1.6850950073921178E-2</v>
      </c>
      <c r="AM63" s="4">
        <v>7.9830148619957547E-2</v>
      </c>
      <c r="AN63" s="4">
        <v>1.349256900212314</v>
      </c>
      <c r="AO63" s="4">
        <v>18.994532908704883</v>
      </c>
      <c r="AP63" s="4">
        <v>1.2659235668789808</v>
      </c>
      <c r="AQ63" s="4">
        <v>0.11767515923566878</v>
      </c>
      <c r="AR63" s="4">
        <v>0.57898089171974509</v>
      </c>
      <c r="AS63" s="4">
        <v>2.6539278131634818E-3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4">
        <v>0</v>
      </c>
      <c r="BB63" s="4">
        <v>0.5395966029723992</v>
      </c>
      <c r="BC63" s="4"/>
      <c r="BD63" s="4"/>
      <c r="BE63" s="4">
        <f t="shared" si="12"/>
        <v>284.71350961229257</v>
      </c>
      <c r="BF63" s="4"/>
      <c r="BG63" s="4">
        <f t="shared" si="13"/>
        <v>246.64750244681318</v>
      </c>
      <c r="BH63" s="4">
        <f t="shared" si="19"/>
        <v>32.352019781293897</v>
      </c>
      <c r="BI63" s="4">
        <f t="shared" si="14"/>
        <v>0</v>
      </c>
      <c r="BJ63" s="4"/>
      <c r="BK63" s="4"/>
      <c r="BL63" s="4">
        <f t="shared" si="15"/>
        <v>948.48164016210376</v>
      </c>
      <c r="BM63" s="4"/>
      <c r="BN63" s="4">
        <f t="shared" si="24"/>
        <v>823.6353092698921</v>
      </c>
      <c r="BO63" s="4">
        <f t="shared" si="16"/>
        <v>130.95413460200282</v>
      </c>
      <c r="BP63" s="4">
        <f t="shared" si="17"/>
        <v>0</v>
      </c>
      <c r="BQ63" s="4"/>
      <c r="BR63" s="4"/>
      <c r="BS63" s="4">
        <f t="shared" si="25"/>
        <v>18.951250830027675</v>
      </c>
      <c r="BT63" s="4">
        <f t="shared" si="26"/>
        <v>12.089503720964593</v>
      </c>
      <c r="BU63" s="4">
        <f t="shared" si="27"/>
        <v>215.60674789582089</v>
      </c>
      <c r="BV63" s="4"/>
      <c r="BW63" s="4"/>
      <c r="BX63" s="4">
        <f t="shared" si="36"/>
        <v>2.8838271615657436</v>
      </c>
      <c r="BY63" s="4">
        <f t="shared" si="28"/>
        <v>16.067423668461931</v>
      </c>
      <c r="BZ63" s="4"/>
      <c r="CA63" s="4">
        <f t="shared" si="29"/>
        <v>5.7139873841855309</v>
      </c>
      <c r="CB63" s="4"/>
      <c r="CC63" s="4">
        <f t="shared" si="30"/>
        <v>0.29777070063694266</v>
      </c>
      <c r="CD63" s="4">
        <f t="shared" si="31"/>
        <v>0.7267262376887158</v>
      </c>
      <c r="CE63" s="4">
        <f t="shared" si="34"/>
        <v>1.4121019108280253</v>
      </c>
      <c r="CF63" s="4">
        <f t="shared" si="32"/>
        <v>3.9808917197452227E-2</v>
      </c>
      <c r="CG63" s="4">
        <f t="shared" si="35"/>
        <v>0</v>
      </c>
      <c r="CH63" s="4">
        <f t="shared" si="18"/>
        <v>3.2375796178343954</v>
      </c>
    </row>
    <row r="64" spans="1:86" x14ac:dyDescent="0.3">
      <c r="A64" s="3" t="s">
        <v>78</v>
      </c>
      <c r="B64" s="4">
        <v>7.576403585440844E-2</v>
      </c>
      <c r="C64" s="4">
        <v>2.5725858237946497E-2</v>
      </c>
      <c r="D64" s="4">
        <v>1.8480744472981685E-2</v>
      </c>
      <c r="E64" s="4">
        <v>3.3489776985368468E-3</v>
      </c>
      <c r="F64" s="4">
        <v>0.14228749824839601</v>
      </c>
      <c r="G64" s="4">
        <v>22.186987761335192</v>
      </c>
      <c r="H64" s="4">
        <v>0.50361327049972293</v>
      </c>
      <c r="I64" s="4">
        <v>0.40121804368501268</v>
      </c>
      <c r="J64" s="4">
        <v>2.4701404495031689E-2</v>
      </c>
      <c r="K64" s="4">
        <v>3.6236750784812579</v>
      </c>
      <c r="L64" s="4">
        <v>9.8471773361553179E-4</v>
      </c>
      <c r="M64" s="4">
        <v>0.30256883202123092</v>
      </c>
      <c r="N64" s="4">
        <v>0.26608860695670061</v>
      </c>
      <c r="O64" s="4">
        <v>0.11804670912951168</v>
      </c>
      <c r="P64" s="4">
        <v>4.8886600975982637E-2</v>
      </c>
      <c r="Q64" s="4">
        <v>0.35960628352504298</v>
      </c>
      <c r="R64" s="4">
        <v>0.21934285427690603</v>
      </c>
      <c r="S64" s="4">
        <v>5.0302296856342195E-2</v>
      </c>
      <c r="T64" s="4">
        <v>0</v>
      </c>
      <c r="U64" s="4">
        <v>4.3901923935562734E-2</v>
      </c>
      <c r="V64" s="4">
        <v>5.7169807128199204E-2</v>
      </c>
      <c r="W64" s="4">
        <v>0.11297327396122929</v>
      </c>
      <c r="X64" s="4">
        <v>0.11706720514100015</v>
      </c>
      <c r="Y64" s="4">
        <v>0</v>
      </c>
      <c r="Z64" s="4">
        <v>0</v>
      </c>
      <c r="AA64" s="4">
        <v>0</v>
      </c>
      <c r="AB64" s="4">
        <v>5.8524388045820858E-2</v>
      </c>
      <c r="AC64" s="4">
        <v>0.12451250544346035</v>
      </c>
      <c r="AD64" s="4">
        <v>0.10380810296460875</v>
      </c>
      <c r="AE64" s="4">
        <v>0.59356572810776109</v>
      </c>
      <c r="AF64" s="4">
        <v>2.3161582631395859E-2</v>
      </c>
      <c r="AG64" s="4">
        <v>5.7567978129799038E-2</v>
      </c>
      <c r="AH64" s="4">
        <v>0</v>
      </c>
      <c r="AI64" s="4">
        <v>9.7062647535648722E-2</v>
      </c>
      <c r="AJ64" s="4">
        <v>0</v>
      </c>
      <c r="AK64" s="4">
        <v>0.38734490068393151</v>
      </c>
      <c r="AL64" s="4">
        <v>6.6395801455451584E-3</v>
      </c>
      <c r="AM64" s="4">
        <v>0.10355626326963906</v>
      </c>
      <c r="AN64" s="4">
        <v>1.3350318471337579</v>
      </c>
      <c r="AO64" s="4">
        <v>6.6126857749469217</v>
      </c>
      <c r="AP64" s="4">
        <v>1.5699044585987261</v>
      </c>
      <c r="AQ64" s="4">
        <v>7.1231422505307854E-2</v>
      </c>
      <c r="AR64" s="4">
        <v>0.60785562632696388</v>
      </c>
      <c r="AS64" s="4">
        <v>3.0785562632696392E-3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0.42526539278131625</v>
      </c>
      <c r="BC64" s="4"/>
      <c r="BD64" s="4"/>
      <c r="BE64" s="4">
        <f t="shared" si="12"/>
        <v>209.81998652287487</v>
      </c>
      <c r="BF64" s="4"/>
      <c r="BG64" s="4">
        <f t="shared" si="13"/>
        <v>196.13098632799108</v>
      </c>
      <c r="BH64" s="4">
        <f t="shared" si="19"/>
        <v>8.9245446071299295</v>
      </c>
      <c r="BI64" s="4">
        <f t="shared" si="14"/>
        <v>0</v>
      </c>
      <c r="BJ64" s="4"/>
      <c r="BK64" s="4"/>
      <c r="BL64" s="4">
        <f t="shared" si="15"/>
        <v>677.93268616444982</v>
      </c>
      <c r="BM64" s="4"/>
      <c r="BN64" s="4">
        <f t="shared" si="24"/>
        <v>642.41914634683678</v>
      </c>
      <c r="BO64" s="4">
        <f t="shared" si="16"/>
        <v>38.928439775574404</v>
      </c>
      <c r="BP64" s="4">
        <f t="shared" si="17"/>
        <v>0</v>
      </c>
      <c r="BQ64" s="4"/>
      <c r="BR64" s="4"/>
      <c r="BS64" s="4">
        <f t="shared" si="25"/>
        <v>19.236220941104779</v>
      </c>
      <c r="BT64" s="4">
        <f t="shared" si="26"/>
        <v>13.802052797354818</v>
      </c>
      <c r="BU64" s="4">
        <f t="shared" si="27"/>
        <v>163.09271258953152</v>
      </c>
      <c r="BV64" s="4"/>
      <c r="BW64" s="4"/>
      <c r="BX64" s="4">
        <f t="shared" si="36"/>
        <v>3.156446033204694</v>
      </c>
      <c r="BY64" s="4">
        <f t="shared" si="28"/>
        <v>16.079774907900088</v>
      </c>
      <c r="BZ64" s="4"/>
      <c r="CA64" s="4">
        <f t="shared" si="29"/>
        <v>4.7644555877538126</v>
      </c>
      <c r="CB64" s="4"/>
      <c r="CC64" s="4">
        <f t="shared" si="30"/>
        <v>0.70828025477707013</v>
      </c>
      <c r="CD64" s="4">
        <f t="shared" si="31"/>
        <v>0.60362756227610637</v>
      </c>
      <c r="CE64" s="4">
        <f t="shared" si="34"/>
        <v>0.8547770700636943</v>
      </c>
      <c r="CF64" s="4">
        <f t="shared" si="32"/>
        <v>4.617834394904459E-2</v>
      </c>
      <c r="CG64" s="4">
        <f t="shared" si="35"/>
        <v>0</v>
      </c>
      <c r="CH64" s="4">
        <f t="shared" si="18"/>
        <v>2.5515923566878973</v>
      </c>
    </row>
    <row r="65" spans="1:86" x14ac:dyDescent="0.3">
      <c r="A65" s="3" t="s">
        <v>79</v>
      </c>
      <c r="B65" s="4">
        <v>0.10681969419347945</v>
      </c>
      <c r="C65" s="4">
        <v>8.2940146979256196E-2</v>
      </c>
      <c r="D65" s="4">
        <v>3.0303211585550317E-2</v>
      </c>
      <c r="E65" s="4">
        <v>4.1771525782990605E-3</v>
      </c>
      <c r="F65" s="4">
        <v>0.4151455188464252</v>
      </c>
      <c r="G65" s="4">
        <v>23.500882094056049</v>
      </c>
      <c r="H65" s="4">
        <v>0.64182263724127386</v>
      </c>
      <c r="I65" s="4">
        <v>0.40303130510054774</v>
      </c>
      <c r="J65" s="4">
        <v>2.5722498178639173E-2</v>
      </c>
      <c r="K65" s="4">
        <v>3.5968482203443788</v>
      </c>
      <c r="L65" s="4">
        <v>9.3711690148772604E-4</v>
      </c>
      <c r="M65" s="4">
        <v>0.36303067653583443</v>
      </c>
      <c r="N65" s="4">
        <v>0.25668023044037419</v>
      </c>
      <c r="O65" s="4">
        <v>8.6305732484076414E-2</v>
      </c>
      <c r="P65" s="4">
        <v>5.2216934019557966E-2</v>
      </c>
      <c r="Q65" s="4">
        <v>0.46103054984765124</v>
      </c>
      <c r="R65" s="4">
        <v>0.24785853764726434</v>
      </c>
      <c r="S65" s="4">
        <v>4.1825478518618467E-2</v>
      </c>
      <c r="T65" s="4">
        <v>0</v>
      </c>
      <c r="U65" s="4">
        <v>8.2076428783894262E-2</v>
      </c>
      <c r="V65" s="4">
        <v>0.10976714118049059</v>
      </c>
      <c r="W65" s="4">
        <v>0.16805992377517834</v>
      </c>
      <c r="X65" s="4">
        <v>0.17551786997017355</v>
      </c>
      <c r="Y65" s="4">
        <v>0</v>
      </c>
      <c r="Z65" s="4">
        <v>0</v>
      </c>
      <c r="AA65" s="4">
        <v>0</v>
      </c>
      <c r="AB65" s="4">
        <v>6.5495002644787415E-2</v>
      </c>
      <c r="AC65" s="4">
        <v>0.16949924246267198</v>
      </c>
      <c r="AD65" s="4">
        <v>0.10549478182809251</v>
      </c>
      <c r="AE65" s="4">
        <v>2.3671852264800477</v>
      </c>
      <c r="AF65" s="4">
        <v>4.3686843710838849E-2</v>
      </c>
      <c r="AG65" s="4">
        <v>4.1423072498711459E-2</v>
      </c>
      <c r="AH65" s="4">
        <v>0</v>
      </c>
      <c r="AI65" s="4">
        <v>0.11525357284501353</v>
      </c>
      <c r="AJ65" s="4">
        <v>0</v>
      </c>
      <c r="AK65" s="4">
        <v>0.44265941221151905</v>
      </c>
      <c r="AL65" s="4">
        <v>1.7816787019224362E-2</v>
      </c>
      <c r="AM65" s="4">
        <v>0.12197452229299363</v>
      </c>
      <c r="AN65" s="4">
        <v>1.336624203821656</v>
      </c>
      <c r="AO65" s="4">
        <v>7.5208067940552024</v>
      </c>
      <c r="AP65" s="4">
        <v>1.586464968152866</v>
      </c>
      <c r="AQ65" s="4">
        <v>7.0063694267515908E-2</v>
      </c>
      <c r="AR65" s="4">
        <v>0.54915074309978762</v>
      </c>
      <c r="AS65" s="4">
        <v>1.3481953290870489E-2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0.37515923566878978</v>
      </c>
      <c r="BC65" s="4"/>
      <c r="BD65" s="4"/>
      <c r="BE65" s="4">
        <f t="shared" si="12"/>
        <v>233.9847097998852</v>
      </c>
      <c r="BF65" s="4"/>
      <c r="BG65" s="4">
        <f t="shared" si="13"/>
        <v>210.11665573859028</v>
      </c>
      <c r="BH65" s="4">
        <f t="shared" si="19"/>
        <v>19.554364879581076</v>
      </c>
      <c r="BI65" s="4">
        <f t="shared" si="14"/>
        <v>0</v>
      </c>
      <c r="BJ65" s="4"/>
      <c r="BK65" s="4"/>
      <c r="BL65" s="4">
        <f t="shared" si="15"/>
        <v>761.41569390511336</v>
      </c>
      <c r="BM65" s="4"/>
      <c r="BN65" s="4">
        <f t="shared" si="24"/>
        <v>692.22963036068131</v>
      </c>
      <c r="BO65" s="4">
        <f t="shared" si="16"/>
        <v>79.149555996746145</v>
      </c>
      <c r="BP65" s="4">
        <f t="shared" si="17"/>
        <v>0</v>
      </c>
      <c r="BQ65" s="4"/>
      <c r="BR65" s="4"/>
      <c r="BS65" s="4">
        <f t="shared" si="25"/>
        <v>19.910542177031779</v>
      </c>
      <c r="BT65" s="4">
        <f t="shared" si="26"/>
        <v>14.35610257493504</v>
      </c>
      <c r="BU65" s="4">
        <f t="shared" si="27"/>
        <v>175.85001098662346</v>
      </c>
      <c r="BV65" s="4"/>
      <c r="BW65" s="4"/>
      <c r="BX65" s="4">
        <f t="shared" si="36"/>
        <v>3.9010309892320318</v>
      </c>
      <c r="BY65" s="4">
        <f t="shared" si="28"/>
        <v>16.009511187799749</v>
      </c>
      <c r="BZ65" s="4"/>
      <c r="CA65" s="4">
        <f t="shared" si="29"/>
        <v>4.3136891817138672</v>
      </c>
      <c r="CB65" s="4"/>
      <c r="CC65" s="4">
        <f t="shared" si="30"/>
        <v>0.51783439490445848</v>
      </c>
      <c r="CD65" s="4">
        <f t="shared" si="31"/>
        <v>0.50190574222342166</v>
      </c>
      <c r="CE65" s="4">
        <f t="shared" si="34"/>
        <v>0.8407643312101909</v>
      </c>
      <c r="CF65" s="4">
        <f t="shared" si="32"/>
        <v>0.20222929936305734</v>
      </c>
      <c r="CG65" s="4">
        <f t="shared" si="35"/>
        <v>0</v>
      </c>
      <c r="CH65" s="4">
        <f t="shared" si="18"/>
        <v>2.2509554140127386</v>
      </c>
    </row>
    <row r="66" spans="1:86" x14ac:dyDescent="0.3">
      <c r="A66" s="3" t="s">
        <v>102</v>
      </c>
      <c r="B66" s="4">
        <v>8.1922902674568462E-2</v>
      </c>
      <c r="C66" s="4">
        <v>0.17766243588556685</v>
      </c>
      <c r="D66" s="4">
        <v>3.3186708945125473E-2</v>
      </c>
      <c r="E66" s="4">
        <v>3.1016995564552546E-3</v>
      </c>
      <c r="F66" s="4">
        <v>0.12196724891598598</v>
      </c>
      <c r="G66" s="4">
        <v>24.007168036200479</v>
      </c>
      <c r="H66" s="4">
        <v>0.67738924062816397</v>
      </c>
      <c r="I66" s="4">
        <v>0.39424699679231368</v>
      </c>
      <c r="J66" s="4">
        <v>2.7593684693221498E-2</v>
      </c>
      <c r="K66" s="4">
        <v>3.5441879362844584</v>
      </c>
      <c r="L66" s="4">
        <v>9.6251591715890128E-4</v>
      </c>
      <c r="M66" s="4">
        <v>0.3764778151072245</v>
      </c>
      <c r="N66" s="4">
        <v>0.25459770676378501</v>
      </c>
      <c r="O66" s="4">
        <v>7.8821656050955397E-2</v>
      </c>
      <c r="P66" s="4">
        <v>5.9055527570020062E-2</v>
      </c>
      <c r="Q66" s="4">
        <v>0.48645930788154451</v>
      </c>
      <c r="R66" s="4">
        <v>0.24902833949401432</v>
      </c>
      <c r="S66" s="4">
        <v>6.7177237354004618E-2</v>
      </c>
      <c r="T66" s="4">
        <v>0.16539027035016085</v>
      </c>
      <c r="U66" s="4">
        <v>0.1022317072415629</v>
      </c>
      <c r="V66" s="4">
        <v>0.40189183048640287</v>
      </c>
      <c r="W66" s="4">
        <v>0.21178385298334232</v>
      </c>
      <c r="X66" s="4">
        <v>0.25363650417792039</v>
      </c>
      <c r="Y66" s="4">
        <v>0</v>
      </c>
      <c r="Z66" s="4">
        <v>0</v>
      </c>
      <c r="AA66" s="4">
        <v>0</v>
      </c>
      <c r="AB66" s="4">
        <v>6.0942741111722452E-2</v>
      </c>
      <c r="AC66" s="4">
        <v>0.27406012113261147</v>
      </c>
      <c r="AD66" s="4">
        <v>0.1161364149322922</v>
      </c>
      <c r="AE66" s="4">
        <v>3.1744451166115599</v>
      </c>
      <c r="AF66" s="4">
        <v>2.7092979759565764E-2</v>
      </c>
      <c r="AG66" s="4">
        <v>7.6363599490989323E-2</v>
      </c>
      <c r="AH66" s="4">
        <v>0</v>
      </c>
      <c r="AI66" s="4">
        <v>0.15933504311805413</v>
      </c>
      <c r="AJ66" s="4">
        <v>0</v>
      </c>
      <c r="AK66" s="4">
        <v>0.43188039304173725</v>
      </c>
      <c r="AL66" s="4">
        <v>1.4533952385423026E-2</v>
      </c>
      <c r="AM66" s="4">
        <v>0.11167728237791932</v>
      </c>
      <c r="AN66" s="4">
        <v>1.3788747346072188</v>
      </c>
      <c r="AO66" s="4">
        <v>8.8694267515923553</v>
      </c>
      <c r="AP66" s="4">
        <v>1.2021762208067941</v>
      </c>
      <c r="AQ66" s="4">
        <v>0.11369426751592356</v>
      </c>
      <c r="AR66" s="4">
        <v>0.78418259023354553</v>
      </c>
      <c r="AS66" s="4">
        <v>7.218683651804671E-3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0.52154989384288752</v>
      </c>
      <c r="BC66" s="4"/>
      <c r="BD66" s="4"/>
      <c r="BE66" s="4">
        <f t="shared" si="12"/>
        <v>249.95150976440664</v>
      </c>
      <c r="BF66" s="4"/>
      <c r="BG66" s="4">
        <f t="shared" si="13"/>
        <v>216.89197680340797</v>
      </c>
      <c r="BH66" s="4">
        <f t="shared" si="19"/>
        <v>27.178565348419387</v>
      </c>
      <c r="BI66" s="4">
        <f t="shared" si="14"/>
        <v>0</v>
      </c>
      <c r="BJ66" s="4"/>
      <c r="BK66" s="4"/>
      <c r="BL66" s="4">
        <f t="shared" si="15"/>
        <v>819.22977631072547</v>
      </c>
      <c r="BM66" s="4"/>
      <c r="BN66" s="4">
        <f t="shared" si="24"/>
        <v>712.87632261717681</v>
      </c>
      <c r="BO66" s="4">
        <f t="shared" si="16"/>
        <v>109.28066766753213</v>
      </c>
      <c r="BP66" s="4">
        <f t="shared" si="17"/>
        <v>0</v>
      </c>
      <c r="BQ66" s="4"/>
      <c r="BR66" s="4"/>
      <c r="BS66" s="4">
        <f t="shared" si="25"/>
        <v>19.987167862777905</v>
      </c>
      <c r="BT66" s="4">
        <f t="shared" si="26"/>
        <v>12.115483374322549</v>
      </c>
      <c r="BU66" s="4">
        <f t="shared" si="27"/>
        <v>184.78932556630744</v>
      </c>
      <c r="BV66" s="4"/>
      <c r="BW66" s="4"/>
      <c r="BX66" s="4">
        <f t="shared" si="36"/>
        <v>4.0352388597259337</v>
      </c>
      <c r="BY66" s="4">
        <f t="shared" si="28"/>
        <v>15.951929003051971</v>
      </c>
      <c r="BZ66" s="4"/>
      <c r="CA66" s="4">
        <f t="shared" si="29"/>
        <v>5.8809676125792656</v>
      </c>
      <c r="CB66" s="4"/>
      <c r="CC66" s="4">
        <f t="shared" si="30"/>
        <v>0.47292993630573238</v>
      </c>
      <c r="CD66" s="4">
        <f t="shared" si="31"/>
        <v>0.80612684824805547</v>
      </c>
      <c r="CE66" s="4">
        <f t="shared" si="34"/>
        <v>1.3643312101910827</v>
      </c>
      <c r="CF66" s="4">
        <f t="shared" si="32"/>
        <v>0.10828025477707007</v>
      </c>
      <c r="CG66" s="4">
        <f t="shared" si="35"/>
        <v>0</v>
      </c>
      <c r="CH66" s="4">
        <f t="shared" si="18"/>
        <v>3.1292993630573251</v>
      </c>
    </row>
    <row r="67" spans="1:86" x14ac:dyDescent="0.3">
      <c r="A67" s="3" t="s">
        <v>80</v>
      </c>
      <c r="B67" s="4">
        <v>5.5289337640486776E-2</v>
      </c>
      <c r="C67" s="4">
        <v>8.3088176395569577E-2</v>
      </c>
      <c r="D67" s="4">
        <v>1.8780875618920063E-2</v>
      </c>
      <c r="E67" s="4">
        <v>4.4920746340167354E-3</v>
      </c>
      <c r="F67" s="4">
        <v>8.295147717867403E-2</v>
      </c>
      <c r="G67" s="4">
        <v>23.695689489015127</v>
      </c>
      <c r="H67" s="4">
        <v>0.22061467699623882</v>
      </c>
      <c r="I67" s="4">
        <v>0.39853031035402547</v>
      </c>
      <c r="J67" s="4">
        <v>2.7509218409721016E-2</v>
      </c>
      <c r="K67" s="4">
        <v>3.5906099213744902</v>
      </c>
      <c r="L67" s="4">
        <v>1.0745396220550843E-3</v>
      </c>
      <c r="M67" s="4">
        <v>0.34509175571325162</v>
      </c>
      <c r="N67" s="4">
        <v>0.21067384963119587</v>
      </c>
      <c r="O67" s="4">
        <v>0.14246284501061571</v>
      </c>
      <c r="P67" s="4">
        <v>5.9436103273713535E-2</v>
      </c>
      <c r="Q67" s="4">
        <v>0.47626192852131211</v>
      </c>
      <c r="R67" s="4">
        <v>0.26007272889483118</v>
      </c>
      <c r="S67" s="4">
        <v>3.9474082994280409E-2</v>
      </c>
      <c r="T67" s="4">
        <v>0</v>
      </c>
      <c r="U67" s="4">
        <v>0.11415491541983169</v>
      </c>
      <c r="V67" s="4">
        <v>0.14881803752496975</v>
      </c>
      <c r="W67" s="4">
        <v>0.15505754233738711</v>
      </c>
      <c r="X67" s="4">
        <v>0.17597543278409555</v>
      </c>
      <c r="Y67" s="4">
        <v>0</v>
      </c>
      <c r="Z67" s="4">
        <v>0</v>
      </c>
      <c r="AA67" s="4">
        <v>0</v>
      </c>
      <c r="AB67" s="4">
        <v>6.0659050065193947E-2</v>
      </c>
      <c r="AC67" s="4">
        <v>0.18582396374858282</v>
      </c>
      <c r="AD67" s="4">
        <v>0.12204996123389728</v>
      </c>
      <c r="AE67" s="4">
        <v>1.0244063519648774</v>
      </c>
      <c r="AF67" s="4">
        <v>3.2666001018655251E-2</v>
      </c>
      <c r="AG67" s="4">
        <v>5.1012679061109074E-2</v>
      </c>
      <c r="AH67" s="4">
        <v>0</v>
      </c>
      <c r="AI67" s="4">
        <v>0.15855336937308265</v>
      </c>
      <c r="AJ67" s="4">
        <v>0</v>
      </c>
      <c r="AK67" s="4">
        <v>0.42541209816954617</v>
      </c>
      <c r="AL67" s="4">
        <v>1.2799974871797548E-2</v>
      </c>
      <c r="AM67" s="4">
        <v>0.16162420382165604</v>
      </c>
      <c r="AN67" s="4">
        <v>1.2959129511677283</v>
      </c>
      <c r="AO67" s="4">
        <v>7.6051751592356682</v>
      </c>
      <c r="AP67" s="4">
        <v>0.65928874734607212</v>
      </c>
      <c r="AQ67" s="4">
        <v>0.11035031847133758</v>
      </c>
      <c r="AR67" s="4">
        <v>0.63768577494692147</v>
      </c>
      <c r="AS67" s="4">
        <v>0.37356687898089164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0.45058386411889589</v>
      </c>
      <c r="BC67" s="4"/>
      <c r="BD67" s="4"/>
      <c r="BE67" s="4">
        <f t="shared" ref="BE67:BE69" si="37">B67*4+C67*4+D67*5+E67*3+G67*6+H67*6+I67*3+J67*3+K67*3+L67*4+M67*5+N67*5+O67*6+P67*6+Q67*6+R67*7+S67*12+T67*3+U67*2+V67*5+W67*6+X67*6+Y67*5+Z67*3+AA67*4+AB67*5+AC67*4+AD67*9+AE67*5+AF67*6+AG67*4+AH67*5+AI67*9+AJ67*6+AK67*3+AL67*11+AM67*6+AN67*3+AO67*4+AP67*6+AQ67*12+AS67*15+AT67*6+AU67*10+AV67*10+AW67*10+AX67*9+AY67*9+AZ67*10+BA67*10+BB67*6</f>
        <v>227.68981438765397</v>
      </c>
      <c r="BF67" s="4"/>
      <c r="BG67" s="4">
        <f t="shared" ref="BG67:BG69" si="38">B67*4+C67*4+D67*5+E67*3+G67*6+H67*6+I67*3+J67*3+K67*3+L67*4+M67*5+N67*5+P67*6+Q67*6+R67*7+AM67*6+AN67*3+AO67*4+AP67*6</f>
        <v>203.26040468032045</v>
      </c>
      <c r="BH67" s="4">
        <f t="shared" ref="BH67:BH69" si="39">T67*3+U67*2+V67*5+W67*6+X67*6+Y67*5+Z67*3+AA67*4+AB67*5+AC67*4+AD67*9+AE67*5+AF67*6+AG67*4+AH67*5+AI67*9+AJ67*6+AL67*11+AK67*3</f>
        <v>13.469733450255696</v>
      </c>
      <c r="BI67" s="4">
        <f t="shared" ref="BI67:BI69" si="40">AU67*10+AV67*10+AW67*10+AX67*9+AY67*9+AZ67*10+BA67*10</f>
        <v>0</v>
      </c>
      <c r="BJ67" s="4"/>
      <c r="BK67" s="4"/>
      <c r="BL67" s="4">
        <f t="shared" ref="BL67:BL69" si="41">B67*12+C67*12+D67*16+E67*12+G67*18+H67*18+I67*10+J67*12+K67*10+L67*16+M67*20+N67*20+O67*24+P67*24+Q67*24+R67*28+S67*48+T67*12+U67*6+V67*24+W67*30+X67*30+Y67*22+Z67*10+AA67*16+AB67*30+AC67*12+AD67*40+AE67*18+AF67*28+AG67*12+AH67*18+AI67*38+AJ67*20+AK67*18+AL67*46+AM67*24+AN67*10+AO67*14+AP67*22+48*AQ67+AS67*54+AT67*26+AU67*30+AV67*30+AW67*29+AX67*30+AY67*30+AZ67*28+BA67*28+BB67*22</f>
        <v>739.86883033683853</v>
      </c>
      <c r="BM67" s="4"/>
      <c r="BN67" s="4">
        <f t="shared" si="24"/>
        <v>684.50309746611413</v>
      </c>
      <c r="BO67" s="4">
        <f t="shared" ref="BO67:BO69" si="42">T67*12+U67*6+V67*24+W67*30+X67*30+Y67*22+Z67*10+AA67*16+AB67*30+AC67*12+AD67*40+AE67*18+AF67*28+AG67*12+AH67*18+AI67*38+AJ67*20+AL67*46+AK67*18</f>
        <v>57.356568323012567</v>
      </c>
      <c r="BP67" s="4">
        <f t="shared" ref="BP67:BP69" si="43">AU67*30+AV67*30+AW67*29+AX67*30+AY67*30+AZ67*28+BA67*28</f>
        <v>0</v>
      </c>
      <c r="BQ67" s="4"/>
      <c r="BR67" s="4"/>
      <c r="BS67" s="4">
        <f t="shared" si="25"/>
        <v>20.135096841520038</v>
      </c>
      <c r="BT67" s="4">
        <f t="shared" si="26"/>
        <v>8.5593677715507077</v>
      </c>
      <c r="BU67" s="4">
        <f t="shared" si="27"/>
        <v>174.56594006724973</v>
      </c>
      <c r="BV67" s="4"/>
      <c r="BW67" s="4"/>
      <c r="BX67" s="4">
        <f t="shared" si="36"/>
        <v>4.2799372928313035</v>
      </c>
      <c r="BY67" s="4">
        <f t="shared" si="28"/>
        <v>15.855159548688732</v>
      </c>
      <c r="BZ67" s="4"/>
      <c r="CA67" s="4">
        <f t="shared" si="29"/>
        <v>10.959676257077859</v>
      </c>
      <c r="CB67" s="4"/>
      <c r="CC67" s="4">
        <f t="shared" si="30"/>
        <v>0.8547770700636943</v>
      </c>
      <c r="CD67" s="4">
        <f t="shared" si="31"/>
        <v>0.47368899593136493</v>
      </c>
      <c r="CE67" s="4">
        <f t="shared" ref="CE67:CE69" si="44">AQ67*12</f>
        <v>1.324203821656051</v>
      </c>
      <c r="CF67" s="4">
        <f t="shared" ref="CF67:CF69" si="45">AS67*15</f>
        <v>5.6035031847133743</v>
      </c>
      <c r="CG67" s="4">
        <f t="shared" ref="CG67:CG69" si="46">AT67*6</f>
        <v>0</v>
      </c>
      <c r="CH67" s="4">
        <f t="shared" ref="CH67:CH69" si="47">BB67*6</f>
        <v>2.7035031847133753</v>
      </c>
    </row>
    <row r="68" spans="1:86" x14ac:dyDescent="0.3">
      <c r="A68" s="3" t="s">
        <v>81</v>
      </c>
      <c r="B68" s="4">
        <v>9.1059908627429451E-2</v>
      </c>
      <c r="C68" s="4">
        <v>2.3947999087864172E-2</v>
      </c>
      <c r="D68" s="4">
        <v>1.6400358825265766E-2</v>
      </c>
      <c r="E68" s="4">
        <v>3.3420686413907961E-3</v>
      </c>
      <c r="F68" s="4">
        <v>9.8591149078576107E-2</v>
      </c>
      <c r="G68" s="4">
        <v>22.483909433646971</v>
      </c>
      <c r="H68" s="4">
        <v>0.57808635450301749</v>
      </c>
      <c r="I68" s="4">
        <v>0.40907683327019584</v>
      </c>
      <c r="J68" s="4">
        <v>2.7299346848291238E-2</v>
      </c>
      <c r="K68" s="4">
        <v>3.568825797989156</v>
      </c>
      <c r="L68" s="4">
        <v>9.6624739159547441E-4</v>
      </c>
      <c r="M68" s="4">
        <v>0.3696438354275971</v>
      </c>
      <c r="N68" s="4">
        <v>0.24278595291223726</v>
      </c>
      <c r="O68" s="4">
        <v>0.10207006369426749</v>
      </c>
      <c r="P68" s="4">
        <v>4.687894834595064E-2</v>
      </c>
      <c r="Q68" s="4">
        <v>0.43581557155703027</v>
      </c>
      <c r="R68" s="4">
        <v>0.23737259088029616</v>
      </c>
      <c r="S68" s="4">
        <v>5.6352948722171975E-2</v>
      </c>
      <c r="T68" s="4">
        <v>0</v>
      </c>
      <c r="U68" s="4">
        <v>8.7221463144240605E-2</v>
      </c>
      <c r="V68" s="4">
        <v>8.0180844242417351E-2</v>
      </c>
      <c r="W68" s="4">
        <v>0.1222621840216562</v>
      </c>
      <c r="X68" s="4">
        <v>0.12573476969345096</v>
      </c>
      <c r="Y68" s="4">
        <v>0</v>
      </c>
      <c r="Z68" s="4">
        <v>0</v>
      </c>
      <c r="AA68" s="4">
        <v>0</v>
      </c>
      <c r="AB68" s="4">
        <v>6.0946845195496813E-2</v>
      </c>
      <c r="AC68" s="4">
        <v>0.13230693327533821</v>
      </c>
      <c r="AD68" s="4">
        <v>9.9983029105712412E-2</v>
      </c>
      <c r="AE68" s="4">
        <v>0.59494422261788049</v>
      </c>
      <c r="AF68" s="4">
        <v>2.6066590218825316E-2</v>
      </c>
      <c r="AG68" s="4">
        <v>6.3082702058621501E-2</v>
      </c>
      <c r="AH68" s="4">
        <v>0</v>
      </c>
      <c r="AI68" s="4">
        <v>0.13119489266142007</v>
      </c>
      <c r="AJ68" s="4">
        <v>0</v>
      </c>
      <c r="AK68" s="4">
        <v>0.40256439775119263</v>
      </c>
      <c r="AL68" s="4">
        <v>8.6911871032450006E-3</v>
      </c>
      <c r="AM68" s="4">
        <v>0.12510615711252654</v>
      </c>
      <c r="AN68" s="4">
        <v>1.3564225053078554</v>
      </c>
      <c r="AO68" s="4">
        <v>6.8943205944798303</v>
      </c>
      <c r="AP68" s="4">
        <v>1.9903927813163482</v>
      </c>
      <c r="AQ68" s="4">
        <v>8.890658174097664E-2</v>
      </c>
      <c r="AR68" s="4">
        <v>0.69978768577494688</v>
      </c>
      <c r="AS68" s="4">
        <v>8.3864118895966028E-3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0.64490445859872603</v>
      </c>
      <c r="BC68" s="4"/>
      <c r="BD68" s="4"/>
      <c r="BE68" s="4">
        <f t="shared" si="37"/>
        <v>218.91837052185627</v>
      </c>
      <c r="BF68" s="4"/>
      <c r="BG68" s="4">
        <f t="shared" si="38"/>
        <v>202.90297300539621</v>
      </c>
      <c r="BH68" s="4">
        <f t="shared" si="39"/>
        <v>9.6646398388003529</v>
      </c>
      <c r="BI68" s="4">
        <f t="shared" si="40"/>
        <v>0</v>
      </c>
      <c r="BJ68" s="4"/>
      <c r="BK68" s="4"/>
      <c r="BL68" s="4">
        <f t="shared" si="41"/>
        <v>710.46931054079073</v>
      </c>
      <c r="BM68" s="4"/>
      <c r="BN68" s="4">
        <f t="shared" si="24"/>
        <v>670.70529810178527</v>
      </c>
      <c r="BO68" s="4">
        <f t="shared" si="42"/>
        <v>42.130200016891251</v>
      </c>
      <c r="BP68" s="4">
        <f t="shared" si="43"/>
        <v>0</v>
      </c>
      <c r="BQ68" s="4"/>
      <c r="BR68" s="4"/>
      <c r="BS68" s="4">
        <f t="shared" si="25"/>
        <v>19.741703718263711</v>
      </c>
      <c r="BT68" s="4">
        <f t="shared" si="26"/>
        <v>16.669978755325715</v>
      </c>
      <c r="BU68" s="4">
        <f t="shared" si="27"/>
        <v>166.49129053180675</v>
      </c>
      <c r="BV68" s="4"/>
      <c r="BW68" s="4"/>
      <c r="BX68" s="4">
        <f t="shared" si="36"/>
        <v>3.738728308562091</v>
      </c>
      <c r="BY68" s="4">
        <f t="shared" si="28"/>
        <v>16.002975409701623</v>
      </c>
      <c r="BZ68" s="4"/>
      <c r="CA68" s="4">
        <f t="shared" si="29"/>
        <v>6.3507576776596935</v>
      </c>
      <c r="CB68" s="4"/>
      <c r="CC68" s="4">
        <f t="shared" si="30"/>
        <v>0.6124203821656049</v>
      </c>
      <c r="CD68" s="4">
        <f t="shared" si="31"/>
        <v>0.6762353846660637</v>
      </c>
      <c r="CE68" s="4">
        <f t="shared" si="44"/>
        <v>1.0668789808917196</v>
      </c>
      <c r="CF68" s="4">
        <f t="shared" si="45"/>
        <v>0.12579617834394904</v>
      </c>
      <c r="CG68" s="4">
        <f t="shared" si="46"/>
        <v>0</v>
      </c>
      <c r="CH68" s="4">
        <f t="shared" si="47"/>
        <v>3.8694267515923562</v>
      </c>
    </row>
    <row r="69" spans="1:86" x14ac:dyDescent="0.3">
      <c r="A69" s="3" t="s">
        <v>82</v>
      </c>
      <c r="B69" s="4">
        <f>B40</f>
        <v>6.634951244182484E-2</v>
      </c>
      <c r="C69" s="4">
        <f t="shared" ref="C69:BB69" si="48">C40</f>
        <v>0.10174724926592899</v>
      </c>
      <c r="D69" s="4">
        <f t="shared" si="48"/>
        <v>2.6369309304164965E-2</v>
      </c>
      <c r="E69" s="4">
        <f t="shared" si="48"/>
        <v>3.3742535637767994E-3</v>
      </c>
      <c r="F69" s="4">
        <f t="shared" si="48"/>
        <v>0.14635748662578058</v>
      </c>
      <c r="G69" s="4">
        <f t="shared" si="48"/>
        <v>22.698439259747772</v>
      </c>
      <c r="H69" s="4">
        <f t="shared" si="48"/>
        <v>0.35538265270690284</v>
      </c>
      <c r="I69" s="4">
        <f t="shared" si="48"/>
        <v>0.4231005636816369</v>
      </c>
      <c r="J69" s="4">
        <f t="shared" si="48"/>
        <v>2.7513598936245064E-2</v>
      </c>
      <c r="K69" s="4">
        <f t="shared" si="48"/>
        <v>3.6226873245460665</v>
      </c>
      <c r="L69" s="4">
        <f t="shared" si="48"/>
        <v>8.5851786092528662E-4</v>
      </c>
      <c r="M69" s="4">
        <f t="shared" si="48"/>
        <v>0.36310878354624682</v>
      </c>
      <c r="N69" s="4">
        <f>N40</f>
        <v>0.23749864355355574</v>
      </c>
      <c r="O69" s="4">
        <f t="shared" si="48"/>
        <v>7.9989384288747342E-2</v>
      </c>
      <c r="P69" s="4">
        <f t="shared" si="48"/>
        <v>5.9380599139250319E-2</v>
      </c>
      <c r="Q69" s="4">
        <f t="shared" si="48"/>
        <v>0.46279211452400953</v>
      </c>
      <c r="R69" s="4">
        <f t="shared" si="48"/>
        <v>0.24162550936904936</v>
      </c>
      <c r="S69" s="4">
        <f t="shared" si="48"/>
        <v>1.1973221960353773E-2</v>
      </c>
      <c r="T69" s="4">
        <f t="shared" si="48"/>
        <v>0</v>
      </c>
      <c r="U69" s="4">
        <f t="shared" si="48"/>
        <v>9.360907823720381E-2</v>
      </c>
      <c r="V69" s="4">
        <f t="shared" si="48"/>
        <v>9.2834175478336153E-2</v>
      </c>
      <c r="W69" s="4">
        <f>W40</f>
        <v>0.13985552193016146</v>
      </c>
      <c r="X69" s="4">
        <f t="shared" si="48"/>
        <v>0.14772407378396049</v>
      </c>
      <c r="Y69" s="4">
        <f t="shared" si="48"/>
        <v>0</v>
      </c>
      <c r="Z69" s="4">
        <f t="shared" si="48"/>
        <v>0</v>
      </c>
      <c r="AA69" s="4">
        <f t="shared" si="48"/>
        <v>0</v>
      </c>
      <c r="AB69" s="4">
        <f t="shared" si="48"/>
        <v>6.1022850842131528E-2</v>
      </c>
      <c r="AC69" s="4">
        <f t="shared" si="48"/>
        <v>0.20587596277486625</v>
      </c>
      <c r="AD69" s="4">
        <f t="shared" si="48"/>
        <v>0.11364334726948996</v>
      </c>
      <c r="AE69" s="4">
        <f t="shared" si="48"/>
        <v>2.3944880902272132</v>
      </c>
      <c r="AF69" s="4">
        <f t="shared" si="48"/>
        <v>2.3307890121383915E-2</v>
      </c>
      <c r="AG69" s="4">
        <f t="shared" si="48"/>
        <v>6.618559598054076E-2</v>
      </c>
      <c r="AH69" s="4">
        <f t="shared" si="48"/>
        <v>0</v>
      </c>
      <c r="AI69" s="4">
        <f t="shared" si="48"/>
        <v>0.14240747285832181</v>
      </c>
      <c r="AJ69" s="4">
        <f t="shared" si="48"/>
        <v>0</v>
      </c>
      <c r="AK69" s="4">
        <v>0.39563996513372107</v>
      </c>
      <c r="AL69" s="4">
        <f t="shared" si="48"/>
        <v>1.631414372161815E-2</v>
      </c>
      <c r="AM69" s="4">
        <f t="shared" si="48"/>
        <v>0.1148619957537155</v>
      </c>
      <c r="AN69" s="4">
        <f t="shared" si="48"/>
        <v>1.3644373673036094</v>
      </c>
      <c r="AO69" s="4">
        <f t="shared" si="48"/>
        <v>7.4088110403397023</v>
      </c>
      <c r="AP69" s="4">
        <f t="shared" si="48"/>
        <v>1.2882696390658175</v>
      </c>
      <c r="AQ69" s="4">
        <f t="shared" si="48"/>
        <v>0.11427813163481954</v>
      </c>
      <c r="AR69" s="4">
        <f t="shared" si="48"/>
        <v>0.63052016985138004</v>
      </c>
      <c r="AS69" s="4">
        <f t="shared" si="48"/>
        <v>8.7579617834394885E-3</v>
      </c>
      <c r="AT69" s="4">
        <f t="shared" si="48"/>
        <v>0</v>
      </c>
      <c r="AU69" s="4">
        <f t="shared" si="48"/>
        <v>0</v>
      </c>
      <c r="AV69" s="4">
        <f t="shared" si="48"/>
        <v>0</v>
      </c>
      <c r="AW69" s="4">
        <f t="shared" si="48"/>
        <v>0</v>
      </c>
      <c r="AX69" s="4">
        <f t="shared" si="48"/>
        <v>0</v>
      </c>
      <c r="AY69" s="4">
        <f t="shared" si="48"/>
        <v>0</v>
      </c>
      <c r="AZ69" s="4">
        <f t="shared" si="48"/>
        <v>0</v>
      </c>
      <c r="BA69" s="4">
        <f t="shared" si="48"/>
        <v>0</v>
      </c>
      <c r="BB69" s="4">
        <f t="shared" si="48"/>
        <v>0.35127388535031845</v>
      </c>
      <c r="BC69" s="4"/>
      <c r="BD69" s="4"/>
      <c r="BE69" s="4">
        <f t="shared" si="37"/>
        <v>225.12273745142039</v>
      </c>
      <c r="BF69" s="4"/>
      <c r="BG69" s="4">
        <f t="shared" si="38"/>
        <v>201.33542441695553</v>
      </c>
      <c r="BH69" s="4">
        <f t="shared" si="39"/>
        <v>19.553347746736744</v>
      </c>
      <c r="BI69" s="4">
        <f t="shared" si="40"/>
        <v>0</v>
      </c>
      <c r="BJ69" s="4"/>
      <c r="BK69" s="4"/>
      <c r="BL69" s="4">
        <f t="shared" si="41"/>
        <v>732.30213682182512</v>
      </c>
      <c r="BM69" s="4"/>
      <c r="BN69" s="4">
        <f t="shared" si="24"/>
        <v>657.71963532770235</v>
      </c>
      <c r="BO69" s="4">
        <f t="shared" si="42"/>
        <v>78.095081173141608</v>
      </c>
      <c r="BP69" s="4">
        <f t="shared" si="43"/>
        <v>0</v>
      </c>
      <c r="BQ69" s="4"/>
      <c r="BR69" s="4"/>
      <c r="BS69" s="4">
        <f t="shared" si="25"/>
        <v>20.145547580595856</v>
      </c>
      <c r="BT69" s="4">
        <f t="shared" si="26"/>
        <v>12.427467606920963</v>
      </c>
      <c r="BU69" s="4">
        <f t="shared" si="27"/>
        <v>168.7624092294387</v>
      </c>
      <c r="BV69" s="4"/>
      <c r="BW69" s="4"/>
      <c r="BX69" s="4">
        <f t="shared" si="36"/>
        <v>3.9148718140019181</v>
      </c>
      <c r="BY69" s="4">
        <f t="shared" si="28"/>
        <v>16.230675766593937</v>
      </c>
      <c r="BZ69" s="4"/>
      <c r="CA69" s="4">
        <f t="shared" si="29"/>
        <v>4.2339652877280667</v>
      </c>
      <c r="CB69" s="4"/>
      <c r="CC69" s="4">
        <f t="shared" si="30"/>
        <v>0.47993630573248403</v>
      </c>
      <c r="CD69" s="4">
        <f t="shared" si="31"/>
        <v>0.14367866352424527</v>
      </c>
      <c r="CE69" s="4">
        <f t="shared" si="44"/>
        <v>1.3713375796178344</v>
      </c>
      <c r="CF69" s="4">
        <f t="shared" si="45"/>
        <v>0.13136942675159233</v>
      </c>
      <c r="CG69" s="4">
        <f t="shared" si="46"/>
        <v>0</v>
      </c>
      <c r="CH69" s="4">
        <f t="shared" si="47"/>
        <v>2.1076433121019109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TU Delft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Vasilakou</dc:creator>
  <cp:lastModifiedBy>Eleni Vasilakou</cp:lastModifiedBy>
  <dcterms:created xsi:type="dcterms:W3CDTF">2018-02-16T13:29:07Z</dcterms:created>
  <dcterms:modified xsi:type="dcterms:W3CDTF">2020-06-29T09:39:25Z</dcterms:modified>
</cp:coreProperties>
</file>